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 firstSheet="2" activeTab="7"/>
  </bookViews>
  <sheets>
    <sheet name="клуб.формир" sheetId="1" r:id="rId1"/>
    <sheet name="культ.массов.мероприят" sheetId="2" r:id="rId2"/>
    <sheet name="пупличный показ" sheetId="3" r:id="rId3"/>
    <sheet name="музейн.предметы" sheetId="4" r:id="rId4"/>
    <sheet name="пользоват.библиот" sheetId="5" r:id="rId5"/>
    <sheet name="каталог" sheetId="8" r:id="rId6"/>
    <sheet name="дмш" sheetId="6" r:id="rId7"/>
    <sheet name="дхш" sheetId="7" r:id="rId8"/>
  </sheets>
  <calcPr calcId="144525"/>
</workbook>
</file>

<file path=xl/calcChain.xml><?xml version="1.0" encoding="utf-8"?>
<calcChain xmlns="http://schemas.openxmlformats.org/spreadsheetml/2006/main">
  <c r="G36" i="7" l="1"/>
  <c r="G34" i="6"/>
  <c r="G37" i="5"/>
  <c r="G33" i="4"/>
</calcChain>
</file>

<file path=xl/sharedStrings.xml><?xml version="1.0" encoding="utf-8"?>
<sst xmlns="http://schemas.openxmlformats.org/spreadsheetml/2006/main" count="676" uniqueCount="116">
  <si>
    <t>Уникальный номер реестровой записи &lt;**&gt;</t>
  </si>
  <si>
    <t>Наименование натуральной нормы &lt;***&gt;</t>
  </si>
  <si>
    <t>Единица измерения натуральной нормы &lt;****&gt;</t>
  </si>
  <si>
    <t>Значение натуральной нормы &lt;*****&gt;</t>
  </si>
  <si>
    <t>Примечание &lt;******&gt;</t>
  </si>
  <si>
    <t>1. Натуральные нормы, непосредственно связанные с оказанием муниципальной услуги</t>
  </si>
  <si>
    <t>1.3. Формирование резерва на полное восстановление состава объектов особо ценного движимого имущества, используемого в процессе оказания государственной услуги (основных средств и нематериальных активов, амортизируемых в процессе оказания услуги), с учетом срока их полезного использования &lt;*******&gt;</t>
  </si>
  <si>
    <t>1.4. Иные натуральные нормы, непосредственно используемые в процессе оказания государственной услуги</t>
  </si>
  <si>
    <t>2. Натуральные нормы на общехозяйственные нужды</t>
  </si>
  <si>
    <t>2.1. Коммунальные услуги</t>
  </si>
  <si>
    <t>2.3. Содержание объектов особо ценного движимого имущества, а также затраты на аренду указанного имущества</t>
  </si>
  <si>
    <t>2.4. Формирование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 &lt;*******&gt;</t>
  </si>
  <si>
    <t>2.5. Услуги связи</t>
  </si>
  <si>
    <t>2.6. Транспортные услуги</t>
  </si>
  <si>
    <t>2.8. Прочие общехозяйственные нужды</t>
  </si>
  <si>
    <t>Организация деятельности клубных формирований и формирований самодеятельного творчества</t>
  </si>
  <si>
    <t>949916О.99.ББ78АА00000</t>
  </si>
  <si>
    <t>1.1. Работники, непосредственно связанные с оказанием муниципальной услуги</t>
  </si>
  <si>
    <t>1.2. Материальные запасы и движимое имущество (основные средства и нематериальные активы), потребляемые (используемые) в процессе оказания муниципальной услуги</t>
  </si>
  <si>
    <t>Материальные запасы, непосредственно связанне с оказанием муниципальной услуги</t>
  </si>
  <si>
    <t>Медианный метод</t>
  </si>
  <si>
    <t>-</t>
  </si>
  <si>
    <t>Штатное расписание от 01.01.2019 г.№ 1</t>
  </si>
  <si>
    <t>л</t>
  </si>
  <si>
    <t>т</t>
  </si>
  <si>
    <t>электроэнергия</t>
  </si>
  <si>
    <t>теплоэнергия</t>
  </si>
  <si>
    <t>холодное водоснабжение</t>
  </si>
  <si>
    <t>кВт</t>
  </si>
  <si>
    <t>Гкалл</t>
  </si>
  <si>
    <t>м3</t>
  </si>
  <si>
    <t>дератизация</t>
  </si>
  <si>
    <t>усл</t>
  </si>
  <si>
    <t>2.2. Содержание объектов недвижимого имущества, а так же зат-ты на аренду указанного им-ва</t>
  </si>
  <si>
    <t>страхование</t>
  </si>
  <si>
    <t>абонентская связь</t>
  </si>
  <si>
    <t>2.7. Работники, которые не принимают непосредственного участия в оказании муниципальной услуги</t>
  </si>
  <si>
    <t>Затраты на оплату труда с начислениями на выплаты по оплате труда работников,непосредственно связаных с оказанием услуги</t>
  </si>
  <si>
    <t>Затраты на оплату труда с начислениями на выплаты по оплате труда работников</t>
  </si>
  <si>
    <t xml:space="preserve">обслуживание АПС </t>
  </si>
  <si>
    <t>Итого базовый норматив затрат на оказание муниципальной услуги , руб.</t>
  </si>
  <si>
    <t>нормативные зат-ты на оказание муниципальной услуги</t>
  </si>
  <si>
    <t>Ni= Niбаз* Kотр*Ктер</t>
  </si>
  <si>
    <t>Котр= 1</t>
  </si>
  <si>
    <t>Ктер= 1</t>
  </si>
  <si>
    <t>МБУК "МЦКС"</t>
  </si>
  <si>
    <t>Организация и проведение мероприятий</t>
  </si>
  <si>
    <t>900400О.99.0.ББ75А00000</t>
  </si>
  <si>
    <t>шт</t>
  </si>
  <si>
    <t>водоотведение</t>
  </si>
  <si>
    <t>тко</t>
  </si>
  <si>
    <t>зар.пл.кочегаров</t>
  </si>
  <si>
    <t>руб</t>
  </si>
  <si>
    <t>ремонт</t>
  </si>
  <si>
    <t>вывоз угля</t>
  </si>
  <si>
    <t>затраты на прочие расходы(налоги, прочие услуги)</t>
  </si>
  <si>
    <t>ед.</t>
  </si>
  <si>
    <t>Исполнитель: Ю.А.Соколова</t>
  </si>
  <si>
    <t>МБУК "НКМ"</t>
  </si>
  <si>
    <t>Публичный показ музейных предметов,музейных коллекций</t>
  </si>
  <si>
    <t>910200О.99.0.ББ82АА00000</t>
  </si>
  <si>
    <t>Наименование муниципальной услуги &lt;*&gt;</t>
  </si>
  <si>
    <t>Формирование,учёт, изучение, обеспечение физического сохранения и безопасности музейных предметов,музейных коллекций</t>
  </si>
  <si>
    <t>07894100100000001002100</t>
  </si>
  <si>
    <t>3 шт.единиц</t>
  </si>
  <si>
    <t>налоги</t>
  </si>
  <si>
    <t>0,75 шт.единиц</t>
  </si>
  <si>
    <t>прочие затраты,налоги</t>
  </si>
  <si>
    <t xml:space="preserve">ед. </t>
  </si>
  <si>
    <t>МБУК "МЦБС"</t>
  </si>
  <si>
    <t>Библиотечное,библиографическое и информационное обслуживание пользователей библиотеки</t>
  </si>
  <si>
    <t>910100О.99.ББ83АА00000</t>
  </si>
  <si>
    <t>шт.</t>
  </si>
  <si>
    <t>иные затраты, ремонт</t>
  </si>
  <si>
    <t>ассенизация</t>
  </si>
  <si>
    <t>заправка картриджей</t>
  </si>
  <si>
    <t>обслуж.компьют.техники</t>
  </si>
  <si>
    <t>обслужив.системы АПС</t>
  </si>
  <si>
    <t>ооо Либер ТО</t>
  </si>
  <si>
    <t>прочие затраты, налоги</t>
  </si>
  <si>
    <t>МБУ ДО "ДМШ"</t>
  </si>
  <si>
    <t>Реализация дополнительных общеобразовательных предпрофессиональных программ в области искусств</t>
  </si>
  <si>
    <t>801012О.99.0.ББ56А352000</t>
  </si>
  <si>
    <t>МБУ ДО "ДХШ"</t>
  </si>
  <si>
    <t>801012О.99.0.ББ56АИ08000</t>
  </si>
  <si>
    <t>вода</t>
  </si>
  <si>
    <t>1,5 шт.единиц</t>
  </si>
  <si>
    <t>ремонт оборудования</t>
  </si>
  <si>
    <t>4,5 шт.единиц</t>
  </si>
  <si>
    <t>Приложение  к Приказу № 59 от 07.10.2020 г.</t>
  </si>
  <si>
    <t>26,75 шт.единиц</t>
  </si>
  <si>
    <t>Ni = 134801,99 *1*1 = 134801,99</t>
  </si>
  <si>
    <t>0</t>
  </si>
  <si>
    <t>Ni = 28,41 *1*1 = 28,41</t>
  </si>
  <si>
    <t xml:space="preserve"> 8,5шт.единиц</t>
  </si>
  <si>
    <t>м</t>
  </si>
  <si>
    <t>то системы апс</t>
  </si>
  <si>
    <t>Ni = 596,38 *1*1 = 596,38</t>
  </si>
  <si>
    <t>Ni = 31,12 *1*1 = 31,12</t>
  </si>
  <si>
    <t>Библиографическая обработка документов и создание каталогов</t>
  </si>
  <si>
    <t>12,5 шт.единиц</t>
  </si>
  <si>
    <t>тревожная кнопка</t>
  </si>
  <si>
    <t>1 шт.единиц</t>
  </si>
  <si>
    <t>6,25 шт.единиц</t>
  </si>
  <si>
    <t>8,5 шт.единиц</t>
  </si>
  <si>
    <t>2 шт.единиц</t>
  </si>
  <si>
    <t>Ni = 85,58 *1*1 = 85,58</t>
  </si>
  <si>
    <t>12 шт.единиц</t>
  </si>
  <si>
    <t>6 шт.единиц</t>
  </si>
  <si>
    <t>Ni = 471,66 *1*1 = 471,66</t>
  </si>
  <si>
    <t>хол.вода</t>
  </si>
  <si>
    <t>пожарная система</t>
  </si>
  <si>
    <t>Ni = 69405,93 *1*1 = 69405,93</t>
  </si>
  <si>
    <t>5 шт.единиц</t>
  </si>
  <si>
    <t>пожарная охрана</t>
  </si>
  <si>
    <t>Ni = 72181,01 *1*1 = 72181,01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</si>
</sst>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/>
    <xf numFmtId="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5"/>
  <sheetViews>
    <sheetView workbookViewId="0">
      <selection activeCell="D36" sqref="D36:G36"/>
    </sheetView>
  </sheetViews>
  <sheetFormatPr defaultRowHeight="15" x14ac:dyDescent="0.25"/>
  <cols>
    <col min="1" max="1" width="5.85546875" customWidth="1"/>
    <col min="2" max="2" width="31.42578125" customWidth="1"/>
    <col min="3" max="3" width="21.42578125" customWidth="1"/>
    <col min="4" max="4" width="31.42578125" customWidth="1"/>
    <col min="5" max="5" width="15.5703125" customWidth="1"/>
    <col min="6" max="6" width="19.28515625" customWidth="1"/>
    <col min="7" max="7" width="22.5703125" customWidth="1"/>
  </cols>
  <sheetData>
    <row r="1" spans="2:7" ht="21" customHeight="1" x14ac:dyDescent="0.25">
      <c r="B1" s="18"/>
      <c r="F1" s="46" t="s">
        <v>89</v>
      </c>
      <c r="G1" s="46"/>
    </row>
    <row r="2" spans="2:7" x14ac:dyDescent="0.25">
      <c r="B2" s="16" t="s">
        <v>45</v>
      </c>
    </row>
    <row r="3" spans="2:7" ht="60" x14ac:dyDescent="0.25">
      <c r="B3" s="2" t="s">
        <v>61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2:7" x14ac:dyDescent="0.25"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</row>
    <row r="5" spans="2:7" x14ac:dyDescent="0.25">
      <c r="B5" s="52" t="s">
        <v>15</v>
      </c>
      <c r="C5" s="52" t="s">
        <v>16</v>
      </c>
      <c r="D5" s="43" t="s">
        <v>5</v>
      </c>
      <c r="E5" s="44"/>
      <c r="F5" s="44"/>
      <c r="G5" s="45"/>
    </row>
    <row r="6" spans="2:7" x14ac:dyDescent="0.25">
      <c r="B6" s="53"/>
      <c r="C6" s="53"/>
      <c r="D6" s="43" t="s">
        <v>17</v>
      </c>
      <c r="E6" s="44"/>
      <c r="F6" s="44"/>
      <c r="G6" s="45"/>
    </row>
    <row r="7" spans="2:7" ht="75" x14ac:dyDescent="0.25">
      <c r="B7" s="53"/>
      <c r="C7" s="53"/>
      <c r="D7" s="7" t="s">
        <v>37</v>
      </c>
      <c r="E7" s="8" t="s">
        <v>90</v>
      </c>
      <c r="F7" s="9">
        <v>7904.18</v>
      </c>
      <c r="G7" s="8" t="s">
        <v>22</v>
      </c>
    </row>
    <row r="8" spans="2:7" ht="33.75" customHeight="1" x14ac:dyDescent="0.25">
      <c r="B8" s="53"/>
      <c r="C8" s="53"/>
      <c r="D8" s="40" t="s">
        <v>18</v>
      </c>
      <c r="E8" s="41"/>
      <c r="F8" s="41"/>
      <c r="G8" s="42"/>
    </row>
    <row r="9" spans="2:7" ht="28.5" customHeight="1" x14ac:dyDescent="0.25">
      <c r="B9" s="53"/>
      <c r="C9" s="53"/>
      <c r="D9" s="47" t="s">
        <v>19</v>
      </c>
      <c r="E9" s="10" t="s">
        <v>23</v>
      </c>
      <c r="F9" s="9">
        <v>689.42</v>
      </c>
      <c r="G9" s="10" t="s">
        <v>20</v>
      </c>
    </row>
    <row r="10" spans="2:7" ht="26.25" customHeight="1" x14ac:dyDescent="0.25">
      <c r="B10" s="53"/>
      <c r="C10" s="53"/>
      <c r="D10" s="48"/>
      <c r="E10" s="10" t="s">
        <v>24</v>
      </c>
      <c r="F10" s="9">
        <v>4098.6099999999997</v>
      </c>
      <c r="G10" s="10" t="s">
        <v>20</v>
      </c>
    </row>
    <row r="11" spans="2:7" ht="26.25" customHeight="1" x14ac:dyDescent="0.25">
      <c r="B11" s="53"/>
      <c r="C11" s="53"/>
      <c r="D11" s="48"/>
      <c r="E11" s="10" t="s">
        <v>48</v>
      </c>
      <c r="F11" s="9">
        <v>1379.21</v>
      </c>
      <c r="G11" s="10" t="s">
        <v>20</v>
      </c>
    </row>
    <row r="12" spans="2:7" x14ac:dyDescent="0.25">
      <c r="B12" s="53"/>
      <c r="C12" s="53"/>
      <c r="D12" s="49"/>
      <c r="E12" s="10" t="s">
        <v>30</v>
      </c>
      <c r="F12" s="9">
        <v>4447.9399999999996</v>
      </c>
      <c r="G12" s="10" t="s">
        <v>20</v>
      </c>
    </row>
    <row r="13" spans="2:7" ht="60" customHeight="1" x14ac:dyDescent="0.25">
      <c r="B13" s="53"/>
      <c r="C13" s="53"/>
      <c r="D13" s="40" t="s">
        <v>6</v>
      </c>
      <c r="E13" s="41"/>
      <c r="F13" s="41"/>
      <c r="G13" s="42"/>
    </row>
    <row r="14" spans="2:7" x14ac:dyDescent="0.25">
      <c r="B14" s="53"/>
      <c r="C14" s="53"/>
      <c r="D14" s="11" t="s">
        <v>21</v>
      </c>
      <c r="E14" s="11" t="s">
        <v>21</v>
      </c>
      <c r="F14" s="11" t="s">
        <v>21</v>
      </c>
      <c r="G14" s="10" t="s">
        <v>20</v>
      </c>
    </row>
    <row r="15" spans="2:7" x14ac:dyDescent="0.25">
      <c r="B15" s="53"/>
      <c r="C15" s="53"/>
      <c r="D15" s="40" t="s">
        <v>7</v>
      </c>
      <c r="E15" s="41"/>
      <c r="F15" s="41"/>
      <c r="G15" s="42"/>
    </row>
    <row r="16" spans="2:7" x14ac:dyDescent="0.25">
      <c r="B16" s="53"/>
      <c r="C16" s="53"/>
      <c r="D16" s="11" t="s">
        <v>21</v>
      </c>
      <c r="E16" s="11" t="s">
        <v>21</v>
      </c>
      <c r="F16" s="11" t="s">
        <v>21</v>
      </c>
      <c r="G16" s="10" t="s">
        <v>20</v>
      </c>
    </row>
    <row r="17" spans="2:7" x14ac:dyDescent="0.25">
      <c r="B17" s="53"/>
      <c r="C17" s="53"/>
      <c r="D17" s="4" t="s">
        <v>8</v>
      </c>
      <c r="E17" s="5"/>
      <c r="F17" s="5"/>
      <c r="G17" s="6"/>
    </row>
    <row r="18" spans="2:7" x14ac:dyDescent="0.25">
      <c r="B18" s="53"/>
      <c r="C18" s="53"/>
      <c r="D18" s="43" t="s">
        <v>9</v>
      </c>
      <c r="E18" s="44"/>
      <c r="F18" s="44"/>
      <c r="G18" s="45"/>
    </row>
    <row r="19" spans="2:7" x14ac:dyDescent="0.25">
      <c r="B19" s="53"/>
      <c r="C19" s="53"/>
      <c r="D19" s="1" t="s">
        <v>25</v>
      </c>
      <c r="E19" s="11" t="s">
        <v>28</v>
      </c>
      <c r="F19" s="11">
        <v>4783.46</v>
      </c>
      <c r="G19" s="10" t="s">
        <v>20</v>
      </c>
    </row>
    <row r="20" spans="2:7" x14ac:dyDescent="0.25">
      <c r="B20" s="53"/>
      <c r="C20" s="53"/>
      <c r="D20" s="1" t="s">
        <v>26</v>
      </c>
      <c r="E20" s="11" t="s">
        <v>29</v>
      </c>
      <c r="F20" s="11">
        <v>41514.559999999998</v>
      </c>
      <c r="G20" s="10" t="s">
        <v>20</v>
      </c>
    </row>
    <row r="21" spans="2:7" x14ac:dyDescent="0.25">
      <c r="B21" s="53"/>
      <c r="C21" s="53"/>
      <c r="D21" s="1" t="s">
        <v>49</v>
      </c>
      <c r="E21" s="11" t="s">
        <v>30</v>
      </c>
      <c r="F21" s="11">
        <v>272.22000000000003</v>
      </c>
      <c r="G21" s="10" t="s">
        <v>20</v>
      </c>
    </row>
    <row r="22" spans="2:7" x14ac:dyDescent="0.25">
      <c r="B22" s="53"/>
      <c r="C22" s="53"/>
      <c r="D22" s="1" t="s">
        <v>51</v>
      </c>
      <c r="E22" s="11" t="s">
        <v>52</v>
      </c>
      <c r="F22" s="11">
        <v>1951.81</v>
      </c>
      <c r="G22" s="10" t="s">
        <v>20</v>
      </c>
    </row>
    <row r="23" spans="2:7" x14ac:dyDescent="0.25">
      <c r="B23" s="53"/>
      <c r="C23" s="53"/>
      <c r="D23" s="1" t="s">
        <v>27</v>
      </c>
      <c r="E23" s="11" t="s">
        <v>30</v>
      </c>
      <c r="F23" s="11">
        <v>141.63999999999999</v>
      </c>
      <c r="G23" s="10" t="s">
        <v>20</v>
      </c>
    </row>
    <row r="24" spans="2:7" x14ac:dyDescent="0.25">
      <c r="B24" s="53"/>
      <c r="C24" s="53"/>
      <c r="D24" s="40" t="s">
        <v>33</v>
      </c>
      <c r="E24" s="41"/>
      <c r="F24" s="41"/>
      <c r="G24" s="42"/>
    </row>
    <row r="25" spans="2:7" x14ac:dyDescent="0.25">
      <c r="B25" s="53"/>
      <c r="C25" s="53"/>
      <c r="D25" s="1" t="s">
        <v>31</v>
      </c>
      <c r="E25" s="11" t="s">
        <v>32</v>
      </c>
      <c r="F25" s="11">
        <v>0</v>
      </c>
      <c r="G25" s="10" t="s">
        <v>20</v>
      </c>
    </row>
    <row r="26" spans="2:7" ht="27.75" customHeight="1" x14ac:dyDescent="0.25">
      <c r="B26" s="53"/>
      <c r="C26" s="53"/>
      <c r="D26" s="40" t="s">
        <v>10</v>
      </c>
      <c r="E26" s="41"/>
      <c r="F26" s="41"/>
      <c r="G26" s="42"/>
    </row>
    <row r="27" spans="2:7" x14ac:dyDescent="0.25">
      <c r="B27" s="53"/>
      <c r="C27" s="53"/>
      <c r="D27" s="1" t="s">
        <v>34</v>
      </c>
      <c r="E27" s="11" t="s">
        <v>32</v>
      </c>
      <c r="F27" s="11">
        <v>106.89</v>
      </c>
      <c r="G27" s="10" t="s">
        <v>20</v>
      </c>
    </row>
    <row r="28" spans="2:7" ht="47.25" customHeight="1" x14ac:dyDescent="0.25">
      <c r="B28" s="53"/>
      <c r="C28" s="53"/>
      <c r="D28" s="40" t="s">
        <v>11</v>
      </c>
      <c r="E28" s="41"/>
      <c r="F28" s="41"/>
      <c r="G28" s="42"/>
    </row>
    <row r="29" spans="2:7" x14ac:dyDescent="0.25">
      <c r="B29" s="53"/>
      <c r="C29" s="53"/>
      <c r="D29" s="12" t="s">
        <v>21</v>
      </c>
      <c r="E29" s="12" t="s">
        <v>21</v>
      </c>
      <c r="F29" s="12" t="s">
        <v>21</v>
      </c>
      <c r="G29" s="10" t="s">
        <v>20</v>
      </c>
    </row>
    <row r="30" spans="2:7" x14ac:dyDescent="0.25">
      <c r="B30" s="53"/>
      <c r="C30" s="53"/>
      <c r="D30" s="43" t="s">
        <v>12</v>
      </c>
      <c r="E30" s="44"/>
      <c r="F30" s="44"/>
      <c r="G30" s="45"/>
    </row>
    <row r="31" spans="2:7" x14ac:dyDescent="0.25">
      <c r="B31" s="53"/>
      <c r="C31" s="53"/>
      <c r="D31" s="1" t="s">
        <v>35</v>
      </c>
      <c r="E31" s="11" t="s">
        <v>32</v>
      </c>
      <c r="F31" s="11">
        <v>1149.3599999999999</v>
      </c>
      <c r="G31" s="10" t="s">
        <v>20</v>
      </c>
    </row>
    <row r="32" spans="2:7" x14ac:dyDescent="0.25">
      <c r="B32" s="53"/>
      <c r="C32" s="53"/>
      <c r="D32" s="43" t="s">
        <v>13</v>
      </c>
      <c r="E32" s="44"/>
      <c r="F32" s="44"/>
      <c r="G32" s="45"/>
    </row>
    <row r="33" spans="2:7" x14ac:dyDescent="0.25">
      <c r="B33" s="53"/>
      <c r="C33" s="53"/>
      <c r="D33" s="12" t="s">
        <v>21</v>
      </c>
      <c r="E33" s="12" t="s">
        <v>21</v>
      </c>
      <c r="F33" s="12" t="s">
        <v>21</v>
      </c>
      <c r="G33" s="10" t="s">
        <v>20</v>
      </c>
    </row>
    <row r="34" spans="2:7" ht="31.5" customHeight="1" x14ac:dyDescent="0.25">
      <c r="B34" s="53"/>
      <c r="C34" s="53"/>
      <c r="D34" s="40" t="s">
        <v>36</v>
      </c>
      <c r="E34" s="41"/>
      <c r="F34" s="41"/>
      <c r="G34" s="42"/>
    </row>
    <row r="35" spans="2:7" ht="45" x14ac:dyDescent="0.25">
      <c r="B35" s="53"/>
      <c r="C35" s="53"/>
      <c r="D35" s="7" t="s">
        <v>38</v>
      </c>
      <c r="E35" s="10" t="s">
        <v>103</v>
      </c>
      <c r="F35" s="10">
        <v>66252.34</v>
      </c>
      <c r="G35" s="8" t="s">
        <v>22</v>
      </c>
    </row>
    <row r="36" spans="2:7" x14ac:dyDescent="0.25">
      <c r="B36" s="53"/>
      <c r="C36" s="53"/>
      <c r="D36" s="43" t="s">
        <v>14</v>
      </c>
      <c r="E36" s="44"/>
      <c r="F36" s="44"/>
      <c r="G36" s="45"/>
    </row>
    <row r="37" spans="2:7" x14ac:dyDescent="0.25">
      <c r="B37" s="53"/>
      <c r="C37" s="53"/>
      <c r="D37" s="13" t="s">
        <v>39</v>
      </c>
      <c r="E37" s="14" t="s">
        <v>32</v>
      </c>
      <c r="F37" s="14">
        <v>110.34</v>
      </c>
      <c r="G37" s="15" t="s">
        <v>20</v>
      </c>
    </row>
    <row r="38" spans="2:7" x14ac:dyDescent="0.25">
      <c r="B38" s="34"/>
      <c r="C38" s="35"/>
      <c r="D38" s="1"/>
      <c r="E38" s="11"/>
      <c r="F38" s="11"/>
      <c r="G38" s="10"/>
    </row>
    <row r="39" spans="2:7" x14ac:dyDescent="0.25">
      <c r="B39" s="43" t="s">
        <v>40</v>
      </c>
      <c r="C39" s="44"/>
      <c r="D39" s="44"/>
      <c r="E39" s="44"/>
      <c r="F39" s="45"/>
      <c r="G39" s="17">
        <v>134801.99</v>
      </c>
    </row>
    <row r="40" spans="2:7" x14ac:dyDescent="0.25">
      <c r="B40" s="51" t="s">
        <v>41</v>
      </c>
      <c r="C40" s="51"/>
      <c r="D40" s="51"/>
    </row>
    <row r="41" spans="2:7" x14ac:dyDescent="0.25">
      <c r="B41" s="16" t="s">
        <v>42</v>
      </c>
      <c r="C41" s="50" t="s">
        <v>91</v>
      </c>
      <c r="D41" s="50"/>
    </row>
    <row r="42" spans="2:7" x14ac:dyDescent="0.25">
      <c r="B42" s="16" t="s">
        <v>43</v>
      </c>
      <c r="C42" s="16"/>
      <c r="D42" s="16"/>
    </row>
    <row r="43" spans="2:7" x14ac:dyDescent="0.25">
      <c r="B43" s="16" t="s">
        <v>44</v>
      </c>
      <c r="C43" s="16"/>
      <c r="D43" s="16"/>
    </row>
    <row r="45" spans="2:7" x14ac:dyDescent="0.25">
      <c r="B45" s="19" t="s">
        <v>57</v>
      </c>
      <c r="C45" s="19">
        <v>47131</v>
      </c>
    </row>
  </sheetData>
  <mergeCells count="20">
    <mergeCell ref="F1:G1"/>
    <mergeCell ref="D9:D12"/>
    <mergeCell ref="B39:F39"/>
    <mergeCell ref="C41:D41"/>
    <mergeCell ref="B40:D40"/>
    <mergeCell ref="D18:G18"/>
    <mergeCell ref="B5:B37"/>
    <mergeCell ref="C5:C37"/>
    <mergeCell ref="D5:G5"/>
    <mergeCell ref="D6:G6"/>
    <mergeCell ref="D8:G8"/>
    <mergeCell ref="D13:G13"/>
    <mergeCell ref="D15:G15"/>
    <mergeCell ref="D36:G36"/>
    <mergeCell ref="D24:G24"/>
    <mergeCell ref="D26:G26"/>
    <mergeCell ref="D28:G28"/>
    <mergeCell ref="D30:G30"/>
    <mergeCell ref="D32:G32"/>
    <mergeCell ref="D34:G34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opLeftCell="A19" workbookViewId="0">
      <selection activeCell="D34" sqref="D34:G34"/>
    </sheetView>
  </sheetViews>
  <sheetFormatPr defaultRowHeight="15" x14ac:dyDescent="0.25"/>
  <cols>
    <col min="1" max="1" width="5.85546875" customWidth="1"/>
    <col min="2" max="2" width="31.42578125" customWidth="1"/>
    <col min="3" max="3" width="21.42578125" customWidth="1"/>
    <col min="4" max="4" width="31.42578125" customWidth="1"/>
    <col min="5" max="5" width="15.5703125" customWidth="1"/>
    <col min="6" max="6" width="19.28515625" customWidth="1"/>
    <col min="7" max="7" width="22.5703125" customWidth="1"/>
  </cols>
  <sheetData>
    <row r="1" spans="2:7" ht="21" customHeight="1" x14ac:dyDescent="0.25">
      <c r="B1" s="18"/>
      <c r="F1" s="46" t="s">
        <v>89</v>
      </c>
      <c r="G1" s="46"/>
    </row>
    <row r="2" spans="2:7" x14ac:dyDescent="0.25">
      <c r="B2" s="16" t="s">
        <v>45</v>
      </c>
    </row>
    <row r="3" spans="2:7" ht="60" x14ac:dyDescent="0.25">
      <c r="B3" s="2" t="s">
        <v>61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2:7" x14ac:dyDescent="0.25"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</row>
    <row r="5" spans="2:7" x14ac:dyDescent="0.25">
      <c r="B5" s="52" t="s">
        <v>46</v>
      </c>
      <c r="C5" s="52" t="s">
        <v>47</v>
      </c>
      <c r="D5" s="43" t="s">
        <v>5</v>
      </c>
      <c r="E5" s="44"/>
      <c r="F5" s="44"/>
      <c r="G5" s="45"/>
    </row>
    <row r="6" spans="2:7" x14ac:dyDescent="0.25">
      <c r="B6" s="53"/>
      <c r="C6" s="53"/>
      <c r="D6" s="43" t="s">
        <v>17</v>
      </c>
      <c r="E6" s="44"/>
      <c r="F6" s="44"/>
      <c r="G6" s="45"/>
    </row>
    <row r="7" spans="2:7" ht="75" x14ac:dyDescent="0.25">
      <c r="B7" s="53"/>
      <c r="C7" s="53"/>
      <c r="D7" s="7" t="s">
        <v>37</v>
      </c>
      <c r="E7" s="8" t="s">
        <v>94</v>
      </c>
      <c r="F7" s="9">
        <v>22.85</v>
      </c>
      <c r="G7" s="8" t="s">
        <v>22</v>
      </c>
    </row>
    <row r="8" spans="2:7" ht="33.75" customHeight="1" x14ac:dyDescent="0.25">
      <c r="B8" s="53"/>
      <c r="C8" s="53"/>
      <c r="D8" s="40" t="s">
        <v>18</v>
      </c>
      <c r="E8" s="41"/>
      <c r="F8" s="41"/>
      <c r="G8" s="42"/>
    </row>
    <row r="9" spans="2:7" ht="45" customHeight="1" x14ac:dyDescent="0.25">
      <c r="B9" s="53"/>
      <c r="C9" s="53"/>
      <c r="D9" s="47" t="s">
        <v>19</v>
      </c>
      <c r="E9" s="10" t="s">
        <v>48</v>
      </c>
      <c r="F9" s="9">
        <v>0</v>
      </c>
      <c r="G9" s="10" t="s">
        <v>20</v>
      </c>
    </row>
    <row r="10" spans="2:7" x14ac:dyDescent="0.25">
      <c r="B10" s="53"/>
      <c r="C10" s="53"/>
      <c r="D10" s="49"/>
      <c r="E10" s="10" t="s">
        <v>30</v>
      </c>
      <c r="F10" s="9">
        <v>0</v>
      </c>
      <c r="G10" s="10" t="s">
        <v>20</v>
      </c>
    </row>
    <row r="11" spans="2:7" ht="60" customHeight="1" x14ac:dyDescent="0.25">
      <c r="B11" s="53"/>
      <c r="C11" s="53"/>
      <c r="D11" s="40" t="s">
        <v>6</v>
      </c>
      <c r="E11" s="41"/>
      <c r="F11" s="41"/>
      <c r="G11" s="42"/>
    </row>
    <row r="12" spans="2:7" x14ac:dyDescent="0.25">
      <c r="B12" s="53"/>
      <c r="C12" s="53"/>
      <c r="D12" s="11" t="s">
        <v>21</v>
      </c>
      <c r="E12" s="11" t="s">
        <v>21</v>
      </c>
      <c r="F12" s="11" t="s">
        <v>21</v>
      </c>
      <c r="G12" s="10" t="s">
        <v>20</v>
      </c>
    </row>
    <row r="13" spans="2:7" x14ac:dyDescent="0.25">
      <c r="B13" s="53"/>
      <c r="C13" s="53"/>
      <c r="D13" s="40" t="s">
        <v>7</v>
      </c>
      <c r="E13" s="41"/>
      <c r="F13" s="41"/>
      <c r="G13" s="42"/>
    </row>
    <row r="14" spans="2:7" x14ac:dyDescent="0.25">
      <c r="B14" s="53"/>
      <c r="C14" s="53"/>
      <c r="D14" s="11" t="s">
        <v>21</v>
      </c>
      <c r="E14" s="11" t="s">
        <v>21</v>
      </c>
      <c r="F14" s="11" t="s">
        <v>21</v>
      </c>
      <c r="G14" s="10" t="s">
        <v>20</v>
      </c>
    </row>
    <row r="15" spans="2:7" x14ac:dyDescent="0.25">
      <c r="B15" s="53"/>
      <c r="C15" s="53"/>
      <c r="D15" s="4" t="s">
        <v>8</v>
      </c>
      <c r="E15" s="5"/>
      <c r="F15" s="5"/>
      <c r="G15" s="6"/>
    </row>
    <row r="16" spans="2:7" x14ac:dyDescent="0.25">
      <c r="B16" s="53"/>
      <c r="C16" s="53"/>
      <c r="D16" s="43" t="s">
        <v>9</v>
      </c>
      <c r="E16" s="44"/>
      <c r="F16" s="44"/>
      <c r="G16" s="45"/>
    </row>
    <row r="17" spans="2:7" x14ac:dyDescent="0.25">
      <c r="B17" s="53"/>
      <c r="C17" s="53"/>
      <c r="D17" s="1" t="s">
        <v>25</v>
      </c>
      <c r="E17" s="11" t="s">
        <v>28</v>
      </c>
      <c r="F17" s="11">
        <v>7.0000000000000007E-2</v>
      </c>
      <c r="G17" s="10" t="s">
        <v>20</v>
      </c>
    </row>
    <row r="18" spans="2:7" x14ac:dyDescent="0.25">
      <c r="B18" s="53"/>
      <c r="C18" s="53"/>
      <c r="D18" s="1" t="s">
        <v>26</v>
      </c>
      <c r="E18" s="11" t="s">
        <v>29</v>
      </c>
      <c r="F18" s="11">
        <v>1.21</v>
      </c>
      <c r="G18" s="10" t="s">
        <v>20</v>
      </c>
    </row>
    <row r="19" spans="2:7" x14ac:dyDescent="0.25">
      <c r="B19" s="53"/>
      <c r="C19" s="53"/>
      <c r="D19" s="1" t="s">
        <v>49</v>
      </c>
      <c r="E19" s="11" t="s">
        <v>30</v>
      </c>
      <c r="F19" s="11">
        <v>0</v>
      </c>
      <c r="G19" s="10" t="s">
        <v>20</v>
      </c>
    </row>
    <row r="20" spans="2:7" x14ac:dyDescent="0.25">
      <c r="B20" s="53"/>
      <c r="C20" s="53"/>
      <c r="D20" s="1" t="s">
        <v>50</v>
      </c>
      <c r="E20" s="11" t="s">
        <v>30</v>
      </c>
      <c r="F20" s="11">
        <v>0.03</v>
      </c>
      <c r="G20" s="10" t="s">
        <v>20</v>
      </c>
    </row>
    <row r="21" spans="2:7" x14ac:dyDescent="0.25">
      <c r="B21" s="53"/>
      <c r="C21" s="53"/>
      <c r="D21" s="1" t="s">
        <v>51</v>
      </c>
      <c r="E21" s="11" t="s">
        <v>52</v>
      </c>
      <c r="F21" s="11">
        <v>0</v>
      </c>
      <c r="G21" s="10" t="s">
        <v>20</v>
      </c>
    </row>
    <row r="22" spans="2:7" x14ac:dyDescent="0.25">
      <c r="B22" s="53"/>
      <c r="C22" s="53"/>
      <c r="D22" s="40" t="s">
        <v>33</v>
      </c>
      <c r="E22" s="41"/>
      <c r="F22" s="41"/>
      <c r="G22" s="42"/>
    </row>
    <row r="23" spans="2:7" x14ac:dyDescent="0.25">
      <c r="B23" s="53"/>
      <c r="C23" s="53"/>
      <c r="D23" s="1" t="s">
        <v>53</v>
      </c>
      <c r="E23" s="11" t="s">
        <v>32</v>
      </c>
      <c r="F23" s="11">
        <v>0</v>
      </c>
      <c r="G23" s="10" t="s">
        <v>20</v>
      </c>
    </row>
    <row r="24" spans="2:7" ht="27.75" customHeight="1" x14ac:dyDescent="0.25">
      <c r="B24" s="53"/>
      <c r="C24" s="53"/>
      <c r="D24" s="40" t="s">
        <v>10</v>
      </c>
      <c r="E24" s="41"/>
      <c r="F24" s="41"/>
      <c r="G24" s="42"/>
    </row>
    <row r="25" spans="2:7" x14ac:dyDescent="0.25">
      <c r="B25" s="53"/>
      <c r="C25" s="53"/>
      <c r="D25" s="12" t="s">
        <v>21</v>
      </c>
      <c r="E25" s="12" t="s">
        <v>21</v>
      </c>
      <c r="F25" s="12" t="s">
        <v>21</v>
      </c>
      <c r="G25" s="10" t="s">
        <v>20</v>
      </c>
    </row>
    <row r="26" spans="2:7" ht="47.25" customHeight="1" x14ac:dyDescent="0.25">
      <c r="B26" s="53"/>
      <c r="C26" s="53"/>
      <c r="D26" s="40" t="s">
        <v>11</v>
      </c>
      <c r="E26" s="41"/>
      <c r="F26" s="41"/>
      <c r="G26" s="42"/>
    </row>
    <row r="27" spans="2:7" x14ac:dyDescent="0.25">
      <c r="B27" s="53"/>
      <c r="C27" s="53"/>
      <c r="D27" s="12" t="s">
        <v>21</v>
      </c>
      <c r="E27" s="12" t="s">
        <v>21</v>
      </c>
      <c r="F27" s="12" t="s">
        <v>21</v>
      </c>
      <c r="G27" s="10" t="s">
        <v>20</v>
      </c>
    </row>
    <row r="28" spans="2:7" x14ac:dyDescent="0.25">
      <c r="B28" s="53"/>
      <c r="C28" s="53"/>
      <c r="D28" s="43" t="s">
        <v>12</v>
      </c>
      <c r="E28" s="44"/>
      <c r="F28" s="44"/>
      <c r="G28" s="45"/>
    </row>
    <row r="29" spans="2:7" x14ac:dyDescent="0.25">
      <c r="B29" s="53"/>
      <c r="C29" s="53"/>
      <c r="D29" s="12" t="s">
        <v>21</v>
      </c>
      <c r="E29" s="12" t="s">
        <v>21</v>
      </c>
      <c r="F29" s="12" t="s">
        <v>21</v>
      </c>
      <c r="G29" s="10" t="s">
        <v>20</v>
      </c>
    </row>
    <row r="30" spans="2:7" x14ac:dyDescent="0.25">
      <c r="B30" s="53"/>
      <c r="C30" s="53"/>
      <c r="D30" s="43" t="s">
        <v>13</v>
      </c>
      <c r="E30" s="44"/>
      <c r="F30" s="44"/>
      <c r="G30" s="45"/>
    </row>
    <row r="31" spans="2:7" x14ac:dyDescent="0.25">
      <c r="B31" s="53"/>
      <c r="C31" s="53"/>
      <c r="D31" s="20" t="s">
        <v>54</v>
      </c>
      <c r="E31" s="12" t="s">
        <v>24</v>
      </c>
      <c r="F31" s="12" t="s">
        <v>92</v>
      </c>
      <c r="G31" s="10" t="s">
        <v>20</v>
      </c>
    </row>
    <row r="32" spans="2:7" ht="31.5" customHeight="1" x14ac:dyDescent="0.25">
      <c r="B32" s="53"/>
      <c r="C32" s="53"/>
      <c r="D32" s="40" t="s">
        <v>36</v>
      </c>
      <c r="E32" s="41"/>
      <c r="F32" s="41"/>
      <c r="G32" s="42"/>
    </row>
    <row r="33" spans="1:7" ht="45" x14ac:dyDescent="0.25">
      <c r="B33" s="53"/>
      <c r="C33" s="53"/>
      <c r="D33" s="7" t="s">
        <v>38</v>
      </c>
      <c r="E33" s="10" t="s">
        <v>104</v>
      </c>
      <c r="F33" s="10">
        <v>3.83</v>
      </c>
      <c r="G33" s="8" t="s">
        <v>22</v>
      </c>
    </row>
    <row r="34" spans="1:7" x14ac:dyDescent="0.25">
      <c r="B34" s="53"/>
      <c r="C34" s="53"/>
      <c r="D34" s="43" t="s">
        <v>14</v>
      </c>
      <c r="E34" s="44"/>
      <c r="F34" s="44"/>
      <c r="G34" s="45"/>
    </row>
    <row r="35" spans="1:7" ht="30" customHeight="1" x14ac:dyDescent="0.25">
      <c r="B35" s="53"/>
      <c r="C35" s="53"/>
      <c r="D35" s="21" t="s">
        <v>55</v>
      </c>
      <c r="E35" s="14" t="s">
        <v>56</v>
      </c>
      <c r="F35" s="14">
        <v>0.43</v>
      </c>
      <c r="G35" s="15" t="s">
        <v>20</v>
      </c>
    </row>
    <row r="36" spans="1:7" x14ac:dyDescent="0.25">
      <c r="B36" s="43" t="s">
        <v>40</v>
      </c>
      <c r="C36" s="44"/>
      <c r="D36" s="44"/>
      <c r="E36" s="44"/>
      <c r="F36" s="45"/>
      <c r="G36" s="17">
        <v>28.41</v>
      </c>
    </row>
    <row r="37" spans="1:7" x14ac:dyDescent="0.25">
      <c r="B37" s="51" t="s">
        <v>41</v>
      </c>
      <c r="C37" s="51"/>
      <c r="D37" s="51"/>
    </row>
    <row r="38" spans="1:7" x14ac:dyDescent="0.25">
      <c r="B38" s="16" t="s">
        <v>42</v>
      </c>
      <c r="C38" s="50" t="s">
        <v>93</v>
      </c>
      <c r="D38" s="50"/>
    </row>
    <row r="39" spans="1:7" x14ac:dyDescent="0.25">
      <c r="B39" s="16" t="s">
        <v>43</v>
      </c>
      <c r="C39" s="16"/>
      <c r="D39" s="16"/>
    </row>
    <row r="40" spans="1:7" x14ac:dyDescent="0.25">
      <c r="B40" s="16" t="s">
        <v>44</v>
      </c>
      <c r="C40" s="16"/>
      <c r="D40" s="16"/>
    </row>
    <row r="42" spans="1:7" x14ac:dyDescent="0.25">
      <c r="A42" s="16"/>
      <c r="B42" s="16" t="s">
        <v>57</v>
      </c>
      <c r="C42" s="19">
        <v>47131</v>
      </c>
    </row>
  </sheetData>
  <mergeCells count="20">
    <mergeCell ref="B36:F36"/>
    <mergeCell ref="B37:D37"/>
    <mergeCell ref="C38:D38"/>
    <mergeCell ref="D22:G22"/>
    <mergeCell ref="D24:G24"/>
    <mergeCell ref="D26:G26"/>
    <mergeCell ref="D28:G28"/>
    <mergeCell ref="D30:G30"/>
    <mergeCell ref="D32:G32"/>
    <mergeCell ref="F1:G1"/>
    <mergeCell ref="B5:B35"/>
    <mergeCell ref="C5:C35"/>
    <mergeCell ref="D5:G5"/>
    <mergeCell ref="D6:G6"/>
    <mergeCell ref="D8:G8"/>
    <mergeCell ref="D9:D10"/>
    <mergeCell ref="D11:G11"/>
    <mergeCell ref="D13:G13"/>
    <mergeCell ref="D16:G16"/>
    <mergeCell ref="D34:G34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9"/>
  <sheetViews>
    <sheetView topLeftCell="A13" workbookViewId="0">
      <selection activeCell="D31" sqref="D31:G31"/>
    </sheetView>
  </sheetViews>
  <sheetFormatPr defaultRowHeight="15" x14ac:dyDescent="0.25"/>
  <cols>
    <col min="1" max="1" width="5.85546875" customWidth="1"/>
    <col min="2" max="2" width="31.42578125" customWidth="1"/>
    <col min="3" max="3" width="21.42578125" customWidth="1"/>
    <col min="4" max="4" width="31.42578125" customWidth="1"/>
    <col min="5" max="5" width="15.5703125" customWidth="1"/>
    <col min="6" max="6" width="19.28515625" customWidth="1"/>
    <col min="7" max="7" width="22.5703125" customWidth="1"/>
  </cols>
  <sheetData>
    <row r="1" spans="2:7" ht="21" customHeight="1" x14ac:dyDescent="0.25">
      <c r="B1" s="18"/>
      <c r="F1" s="46" t="s">
        <v>89</v>
      </c>
      <c r="G1" s="46"/>
    </row>
    <row r="2" spans="2:7" x14ac:dyDescent="0.25">
      <c r="B2" s="16" t="s">
        <v>58</v>
      </c>
    </row>
    <row r="3" spans="2:7" ht="60" x14ac:dyDescent="0.25">
      <c r="B3" s="2" t="s">
        <v>61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2:7" x14ac:dyDescent="0.25"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</row>
    <row r="5" spans="2:7" x14ac:dyDescent="0.25">
      <c r="B5" s="52" t="s">
        <v>59</v>
      </c>
      <c r="C5" s="52" t="s">
        <v>60</v>
      </c>
      <c r="D5" s="43" t="s">
        <v>5</v>
      </c>
      <c r="E5" s="44"/>
      <c r="F5" s="44"/>
      <c r="G5" s="45"/>
    </row>
    <row r="6" spans="2:7" x14ac:dyDescent="0.25">
      <c r="B6" s="53"/>
      <c r="C6" s="53"/>
      <c r="D6" s="43" t="s">
        <v>17</v>
      </c>
      <c r="E6" s="44"/>
      <c r="F6" s="44"/>
      <c r="G6" s="45"/>
    </row>
    <row r="7" spans="2:7" ht="75" x14ac:dyDescent="0.25">
      <c r="B7" s="53"/>
      <c r="C7" s="53"/>
      <c r="D7" s="7" t="s">
        <v>37</v>
      </c>
      <c r="E7" s="8" t="s">
        <v>64</v>
      </c>
      <c r="F7" s="9">
        <v>306.69</v>
      </c>
      <c r="G7" s="8" t="s">
        <v>22</v>
      </c>
    </row>
    <row r="8" spans="2:7" ht="33.75" customHeight="1" x14ac:dyDescent="0.25">
      <c r="B8" s="53"/>
      <c r="C8" s="53"/>
      <c r="D8" s="40" t="s">
        <v>18</v>
      </c>
      <c r="E8" s="41"/>
      <c r="F8" s="41"/>
      <c r="G8" s="42"/>
    </row>
    <row r="9" spans="2:7" ht="45" customHeight="1" x14ac:dyDescent="0.25">
      <c r="B9" s="53"/>
      <c r="C9" s="53"/>
      <c r="D9" s="23" t="s">
        <v>19</v>
      </c>
      <c r="E9" s="10" t="s">
        <v>48</v>
      </c>
      <c r="F9" s="9">
        <v>0</v>
      </c>
      <c r="G9" s="10" t="s">
        <v>20</v>
      </c>
    </row>
    <row r="10" spans="2:7" ht="60" customHeight="1" x14ac:dyDescent="0.25">
      <c r="B10" s="53"/>
      <c r="C10" s="53"/>
      <c r="D10" s="40" t="s">
        <v>6</v>
      </c>
      <c r="E10" s="41"/>
      <c r="F10" s="41"/>
      <c r="G10" s="42"/>
    </row>
    <row r="11" spans="2:7" x14ac:dyDescent="0.25">
      <c r="B11" s="53"/>
      <c r="C11" s="53"/>
      <c r="D11" s="11" t="s">
        <v>21</v>
      </c>
      <c r="E11" s="11" t="s">
        <v>21</v>
      </c>
      <c r="F11" s="11" t="s">
        <v>21</v>
      </c>
      <c r="G11" s="10" t="s">
        <v>20</v>
      </c>
    </row>
    <row r="12" spans="2:7" x14ac:dyDescent="0.25">
      <c r="B12" s="53"/>
      <c r="C12" s="53"/>
      <c r="D12" s="40" t="s">
        <v>7</v>
      </c>
      <c r="E12" s="41"/>
      <c r="F12" s="41"/>
      <c r="G12" s="42"/>
    </row>
    <row r="13" spans="2:7" x14ac:dyDescent="0.25">
      <c r="B13" s="53"/>
      <c r="C13" s="53"/>
      <c r="D13" s="11" t="s">
        <v>21</v>
      </c>
      <c r="E13" s="11" t="s">
        <v>21</v>
      </c>
      <c r="F13" s="11" t="s">
        <v>21</v>
      </c>
      <c r="G13" s="10" t="s">
        <v>20</v>
      </c>
    </row>
    <row r="14" spans="2:7" x14ac:dyDescent="0.25">
      <c r="B14" s="53"/>
      <c r="C14" s="53"/>
      <c r="D14" s="4" t="s">
        <v>8</v>
      </c>
      <c r="E14" s="5"/>
      <c r="F14" s="5"/>
      <c r="G14" s="6"/>
    </row>
    <row r="15" spans="2:7" x14ac:dyDescent="0.25">
      <c r="B15" s="53"/>
      <c r="C15" s="53"/>
      <c r="D15" s="43" t="s">
        <v>9</v>
      </c>
      <c r="E15" s="44"/>
      <c r="F15" s="44"/>
      <c r="G15" s="45"/>
    </row>
    <row r="16" spans="2:7" x14ac:dyDescent="0.25">
      <c r="B16" s="53"/>
      <c r="C16" s="53"/>
      <c r="D16" s="1" t="s">
        <v>25</v>
      </c>
      <c r="E16" s="11" t="s">
        <v>28</v>
      </c>
      <c r="F16" s="11">
        <v>1.43</v>
      </c>
      <c r="G16" s="10" t="s">
        <v>20</v>
      </c>
    </row>
    <row r="17" spans="2:7" x14ac:dyDescent="0.25">
      <c r="B17" s="53"/>
      <c r="C17" s="53"/>
      <c r="D17" s="1" t="s">
        <v>26</v>
      </c>
      <c r="E17" s="11" t="s">
        <v>29</v>
      </c>
      <c r="F17" s="11">
        <v>59.95</v>
      </c>
      <c r="G17" s="10" t="s">
        <v>20</v>
      </c>
    </row>
    <row r="18" spans="2:7" x14ac:dyDescent="0.25">
      <c r="B18" s="53"/>
      <c r="C18" s="53"/>
      <c r="D18" s="1" t="s">
        <v>27</v>
      </c>
      <c r="E18" s="11" t="s">
        <v>95</v>
      </c>
      <c r="F18" s="11">
        <v>0.46</v>
      </c>
      <c r="G18" s="10" t="s">
        <v>20</v>
      </c>
    </row>
    <row r="19" spans="2:7" x14ac:dyDescent="0.25">
      <c r="B19" s="53"/>
      <c r="C19" s="53"/>
      <c r="D19" s="40" t="s">
        <v>33</v>
      </c>
      <c r="E19" s="41"/>
      <c r="F19" s="41"/>
      <c r="G19" s="42"/>
    </row>
    <row r="20" spans="2:7" x14ac:dyDescent="0.25">
      <c r="B20" s="53"/>
      <c r="C20" s="53"/>
      <c r="D20" s="1" t="s">
        <v>96</v>
      </c>
      <c r="E20" s="11" t="s">
        <v>32</v>
      </c>
      <c r="F20" s="11">
        <v>1.48</v>
      </c>
      <c r="G20" s="10" t="s">
        <v>20</v>
      </c>
    </row>
    <row r="21" spans="2:7" ht="27.75" customHeight="1" x14ac:dyDescent="0.25">
      <c r="B21" s="53"/>
      <c r="C21" s="53"/>
      <c r="D21" s="40" t="s">
        <v>10</v>
      </c>
      <c r="E21" s="41"/>
      <c r="F21" s="41"/>
      <c r="G21" s="42"/>
    </row>
    <row r="22" spans="2:7" x14ac:dyDescent="0.25">
      <c r="B22" s="53"/>
      <c r="C22" s="53"/>
      <c r="D22" s="12" t="s">
        <v>21</v>
      </c>
      <c r="E22" s="12" t="s">
        <v>21</v>
      </c>
      <c r="F22" s="12" t="s">
        <v>21</v>
      </c>
      <c r="G22" s="10" t="s">
        <v>20</v>
      </c>
    </row>
    <row r="23" spans="2:7" ht="47.25" customHeight="1" x14ac:dyDescent="0.25">
      <c r="B23" s="53"/>
      <c r="C23" s="53"/>
      <c r="D23" s="40" t="s">
        <v>11</v>
      </c>
      <c r="E23" s="41"/>
      <c r="F23" s="41"/>
      <c r="G23" s="42"/>
    </row>
    <row r="24" spans="2:7" x14ac:dyDescent="0.25">
      <c r="B24" s="53"/>
      <c r="C24" s="53"/>
      <c r="D24" s="12" t="s">
        <v>21</v>
      </c>
      <c r="E24" s="12" t="s">
        <v>21</v>
      </c>
      <c r="F24" s="12" t="s">
        <v>21</v>
      </c>
      <c r="G24" s="10" t="s">
        <v>20</v>
      </c>
    </row>
    <row r="25" spans="2:7" x14ac:dyDescent="0.25">
      <c r="B25" s="53"/>
      <c r="C25" s="53"/>
      <c r="D25" s="43" t="s">
        <v>12</v>
      </c>
      <c r="E25" s="44"/>
      <c r="F25" s="44"/>
      <c r="G25" s="45"/>
    </row>
    <row r="26" spans="2:7" x14ac:dyDescent="0.25">
      <c r="B26" s="53"/>
      <c r="C26" s="53"/>
      <c r="D26" s="1" t="s">
        <v>35</v>
      </c>
      <c r="E26" s="11" t="s">
        <v>32</v>
      </c>
      <c r="F26" s="11">
        <v>2.72</v>
      </c>
      <c r="G26" s="10" t="s">
        <v>20</v>
      </c>
    </row>
    <row r="27" spans="2:7" x14ac:dyDescent="0.25">
      <c r="B27" s="53"/>
      <c r="C27" s="53"/>
      <c r="D27" s="43" t="s">
        <v>13</v>
      </c>
      <c r="E27" s="44"/>
      <c r="F27" s="44"/>
      <c r="G27" s="45"/>
    </row>
    <row r="28" spans="2:7" x14ac:dyDescent="0.25">
      <c r="B28" s="53"/>
      <c r="C28" s="53"/>
      <c r="D28" s="12" t="s">
        <v>21</v>
      </c>
      <c r="E28" s="12" t="s">
        <v>21</v>
      </c>
      <c r="F28" s="12" t="s">
        <v>21</v>
      </c>
      <c r="G28" s="10" t="s">
        <v>20</v>
      </c>
    </row>
    <row r="29" spans="2:7" ht="31.5" customHeight="1" x14ac:dyDescent="0.25">
      <c r="B29" s="53"/>
      <c r="C29" s="53"/>
      <c r="D29" s="40" t="s">
        <v>36</v>
      </c>
      <c r="E29" s="41"/>
      <c r="F29" s="41"/>
      <c r="G29" s="42"/>
    </row>
    <row r="30" spans="2:7" ht="45" x14ac:dyDescent="0.25">
      <c r="B30" s="53"/>
      <c r="C30" s="53"/>
      <c r="D30" s="7" t="s">
        <v>38</v>
      </c>
      <c r="E30" s="10" t="s">
        <v>105</v>
      </c>
      <c r="F30" s="10">
        <v>211.79</v>
      </c>
      <c r="G30" s="8" t="s">
        <v>22</v>
      </c>
    </row>
    <row r="31" spans="2:7" x14ac:dyDescent="0.25">
      <c r="B31" s="53"/>
      <c r="C31" s="53"/>
      <c r="D31" s="43" t="s">
        <v>14</v>
      </c>
      <c r="E31" s="44"/>
      <c r="F31" s="44"/>
      <c r="G31" s="45"/>
    </row>
    <row r="32" spans="2:7" x14ac:dyDescent="0.25">
      <c r="B32" s="53"/>
      <c r="C32" s="53"/>
      <c r="D32" s="13" t="s">
        <v>65</v>
      </c>
      <c r="E32" s="14" t="s">
        <v>56</v>
      </c>
      <c r="F32" s="14">
        <v>11.87</v>
      </c>
      <c r="G32" s="15" t="s">
        <v>20</v>
      </c>
    </row>
    <row r="33" spans="2:7" x14ac:dyDescent="0.25">
      <c r="B33" s="43" t="s">
        <v>40</v>
      </c>
      <c r="C33" s="44"/>
      <c r="D33" s="44"/>
      <c r="E33" s="44"/>
      <c r="F33" s="45"/>
      <c r="G33" s="17">
        <v>596.38</v>
      </c>
    </row>
    <row r="34" spans="2:7" x14ac:dyDescent="0.25">
      <c r="B34" s="51" t="s">
        <v>41</v>
      </c>
      <c r="C34" s="51"/>
      <c r="D34" s="51"/>
    </row>
    <row r="35" spans="2:7" x14ac:dyDescent="0.25">
      <c r="B35" s="16" t="s">
        <v>42</v>
      </c>
      <c r="C35" s="50" t="s">
        <v>97</v>
      </c>
      <c r="D35" s="50"/>
    </row>
    <row r="36" spans="2:7" x14ac:dyDescent="0.25">
      <c r="B36" s="16" t="s">
        <v>43</v>
      </c>
      <c r="C36" s="16"/>
      <c r="D36" s="16"/>
    </row>
    <row r="37" spans="2:7" x14ac:dyDescent="0.25">
      <c r="B37" s="16" t="s">
        <v>44</v>
      </c>
      <c r="C37" s="16"/>
      <c r="D37" s="16"/>
    </row>
    <row r="39" spans="2:7" x14ac:dyDescent="0.25">
      <c r="B39" s="22" t="s">
        <v>57</v>
      </c>
      <c r="C39" s="22">
        <v>47131</v>
      </c>
    </row>
  </sheetData>
  <mergeCells count="19">
    <mergeCell ref="F1:G1"/>
    <mergeCell ref="B5:B32"/>
    <mergeCell ref="C5:C32"/>
    <mergeCell ref="D5:G5"/>
    <mergeCell ref="D6:G6"/>
    <mergeCell ref="D8:G8"/>
    <mergeCell ref="D10:G10"/>
    <mergeCell ref="D12:G12"/>
    <mergeCell ref="D15:G15"/>
    <mergeCell ref="D31:G31"/>
    <mergeCell ref="B33:F33"/>
    <mergeCell ref="B34:D34"/>
    <mergeCell ref="C35:D35"/>
    <mergeCell ref="D19:G19"/>
    <mergeCell ref="D21:G21"/>
    <mergeCell ref="D23:G23"/>
    <mergeCell ref="D25:G25"/>
    <mergeCell ref="D27:G27"/>
    <mergeCell ref="D29:G29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9"/>
  <sheetViews>
    <sheetView topLeftCell="A13" workbookViewId="0">
      <selection activeCell="D31" sqref="D31:G31"/>
    </sheetView>
  </sheetViews>
  <sheetFormatPr defaultRowHeight="15" x14ac:dyDescent="0.25"/>
  <cols>
    <col min="1" max="1" width="5.85546875" customWidth="1"/>
    <col min="2" max="2" width="31.42578125" customWidth="1"/>
    <col min="3" max="3" width="21.42578125" customWidth="1"/>
    <col min="4" max="4" width="31.42578125" customWidth="1"/>
    <col min="5" max="5" width="15.5703125" customWidth="1"/>
    <col min="6" max="6" width="19.28515625" customWidth="1"/>
    <col min="7" max="7" width="22.5703125" customWidth="1"/>
  </cols>
  <sheetData>
    <row r="1" spans="2:7" ht="21" customHeight="1" x14ac:dyDescent="0.25">
      <c r="B1" s="18"/>
      <c r="F1" s="46" t="s">
        <v>89</v>
      </c>
      <c r="G1" s="46"/>
    </row>
    <row r="2" spans="2:7" x14ac:dyDescent="0.25">
      <c r="B2" s="16" t="s">
        <v>58</v>
      </c>
    </row>
    <row r="3" spans="2:7" ht="60" x14ac:dyDescent="0.25">
      <c r="B3" s="2" t="s">
        <v>61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2:7" x14ac:dyDescent="0.25"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</row>
    <row r="5" spans="2:7" x14ac:dyDescent="0.25">
      <c r="B5" s="52" t="s">
        <v>62</v>
      </c>
      <c r="C5" s="52" t="s">
        <v>63</v>
      </c>
      <c r="D5" s="43" t="s">
        <v>5</v>
      </c>
      <c r="E5" s="44"/>
      <c r="F5" s="44"/>
      <c r="G5" s="45"/>
    </row>
    <row r="6" spans="2:7" x14ac:dyDescent="0.25">
      <c r="B6" s="53"/>
      <c r="C6" s="53"/>
      <c r="D6" s="43" t="s">
        <v>17</v>
      </c>
      <c r="E6" s="44"/>
      <c r="F6" s="44"/>
      <c r="G6" s="45"/>
    </row>
    <row r="7" spans="2:7" ht="75" x14ac:dyDescent="0.25">
      <c r="B7" s="53"/>
      <c r="C7" s="53"/>
      <c r="D7" s="7" t="s">
        <v>37</v>
      </c>
      <c r="E7" s="8" t="s">
        <v>66</v>
      </c>
      <c r="F7" s="9">
        <v>14.32</v>
      </c>
      <c r="G7" s="8" t="s">
        <v>22</v>
      </c>
    </row>
    <row r="8" spans="2:7" ht="33.75" customHeight="1" x14ac:dyDescent="0.25">
      <c r="B8" s="53"/>
      <c r="C8" s="53"/>
      <c r="D8" s="40" t="s">
        <v>18</v>
      </c>
      <c r="E8" s="41"/>
      <c r="F8" s="41"/>
      <c r="G8" s="42"/>
    </row>
    <row r="9" spans="2:7" ht="45" customHeight="1" x14ac:dyDescent="0.25">
      <c r="B9" s="53"/>
      <c r="C9" s="53"/>
      <c r="D9" s="24" t="s">
        <v>19</v>
      </c>
      <c r="E9" s="10" t="s">
        <v>21</v>
      </c>
      <c r="F9" s="10" t="s">
        <v>21</v>
      </c>
      <c r="G9" s="10" t="s">
        <v>20</v>
      </c>
    </row>
    <row r="10" spans="2:7" ht="60" customHeight="1" x14ac:dyDescent="0.25">
      <c r="B10" s="53"/>
      <c r="C10" s="53"/>
      <c r="D10" s="40" t="s">
        <v>6</v>
      </c>
      <c r="E10" s="41"/>
      <c r="F10" s="41"/>
      <c r="G10" s="42"/>
    </row>
    <row r="11" spans="2:7" x14ac:dyDescent="0.25">
      <c r="B11" s="53"/>
      <c r="C11" s="53"/>
      <c r="D11" s="11" t="s">
        <v>21</v>
      </c>
      <c r="E11" s="11" t="s">
        <v>21</v>
      </c>
      <c r="F11" s="11" t="s">
        <v>21</v>
      </c>
      <c r="G11" s="10" t="s">
        <v>20</v>
      </c>
    </row>
    <row r="12" spans="2:7" x14ac:dyDescent="0.25">
      <c r="B12" s="53"/>
      <c r="C12" s="53"/>
      <c r="D12" s="40" t="s">
        <v>7</v>
      </c>
      <c r="E12" s="41"/>
      <c r="F12" s="41"/>
      <c r="G12" s="42"/>
    </row>
    <row r="13" spans="2:7" x14ac:dyDescent="0.25">
      <c r="B13" s="53"/>
      <c r="C13" s="53"/>
      <c r="D13" s="11" t="s">
        <v>21</v>
      </c>
      <c r="E13" s="11" t="s">
        <v>21</v>
      </c>
      <c r="F13" s="11" t="s">
        <v>21</v>
      </c>
      <c r="G13" s="10" t="s">
        <v>20</v>
      </c>
    </row>
    <row r="14" spans="2:7" x14ac:dyDescent="0.25">
      <c r="B14" s="53"/>
      <c r="C14" s="53"/>
      <c r="D14" s="4" t="s">
        <v>8</v>
      </c>
      <c r="E14" s="5"/>
      <c r="F14" s="5"/>
      <c r="G14" s="6"/>
    </row>
    <row r="15" spans="2:7" x14ac:dyDescent="0.25">
      <c r="B15" s="53"/>
      <c r="C15" s="53"/>
      <c r="D15" s="43" t="s">
        <v>9</v>
      </c>
      <c r="E15" s="44"/>
      <c r="F15" s="44"/>
      <c r="G15" s="45"/>
    </row>
    <row r="16" spans="2:7" x14ac:dyDescent="0.25">
      <c r="B16" s="53"/>
      <c r="C16" s="53"/>
      <c r="D16" s="1" t="s">
        <v>25</v>
      </c>
      <c r="E16" s="11" t="s">
        <v>28</v>
      </c>
      <c r="F16" s="11">
        <v>0.08</v>
      </c>
      <c r="G16" s="10" t="s">
        <v>20</v>
      </c>
    </row>
    <row r="17" spans="2:7" x14ac:dyDescent="0.25">
      <c r="B17" s="53"/>
      <c r="C17" s="53"/>
      <c r="D17" s="1" t="s">
        <v>26</v>
      </c>
      <c r="E17" s="11" t="s">
        <v>29</v>
      </c>
      <c r="F17" s="11">
        <v>1.85</v>
      </c>
      <c r="G17" s="10" t="s">
        <v>20</v>
      </c>
    </row>
    <row r="18" spans="2:7" x14ac:dyDescent="0.25">
      <c r="B18" s="53"/>
      <c r="C18" s="53"/>
      <c r="D18" s="1" t="s">
        <v>50</v>
      </c>
      <c r="E18" s="11" t="s">
        <v>30</v>
      </c>
      <c r="F18" s="11">
        <v>0</v>
      </c>
      <c r="G18" s="10" t="s">
        <v>20</v>
      </c>
    </row>
    <row r="19" spans="2:7" x14ac:dyDescent="0.25">
      <c r="B19" s="53"/>
      <c r="C19" s="53"/>
      <c r="D19" s="40" t="s">
        <v>33</v>
      </c>
      <c r="E19" s="41"/>
      <c r="F19" s="41"/>
      <c r="G19" s="42"/>
    </row>
    <row r="20" spans="2:7" x14ac:dyDescent="0.25">
      <c r="B20" s="53"/>
      <c r="C20" s="53"/>
      <c r="D20" s="12" t="s">
        <v>21</v>
      </c>
      <c r="E20" s="12" t="s">
        <v>21</v>
      </c>
      <c r="F20" s="12" t="s">
        <v>21</v>
      </c>
      <c r="G20" s="10" t="s">
        <v>20</v>
      </c>
    </row>
    <row r="21" spans="2:7" ht="27.75" customHeight="1" x14ac:dyDescent="0.25">
      <c r="B21" s="53"/>
      <c r="C21" s="53"/>
      <c r="D21" s="40" t="s">
        <v>10</v>
      </c>
      <c r="E21" s="41"/>
      <c r="F21" s="41"/>
      <c r="G21" s="42"/>
    </row>
    <row r="22" spans="2:7" x14ac:dyDescent="0.25">
      <c r="B22" s="53"/>
      <c r="C22" s="53"/>
      <c r="D22" s="12" t="s">
        <v>21</v>
      </c>
      <c r="E22" s="12" t="s">
        <v>21</v>
      </c>
      <c r="F22" s="12" t="s">
        <v>21</v>
      </c>
      <c r="G22" s="10" t="s">
        <v>20</v>
      </c>
    </row>
    <row r="23" spans="2:7" ht="47.25" customHeight="1" x14ac:dyDescent="0.25">
      <c r="B23" s="53"/>
      <c r="C23" s="53"/>
      <c r="D23" s="40" t="s">
        <v>11</v>
      </c>
      <c r="E23" s="41"/>
      <c r="F23" s="41"/>
      <c r="G23" s="42"/>
    </row>
    <row r="24" spans="2:7" x14ac:dyDescent="0.25">
      <c r="B24" s="53"/>
      <c r="C24" s="53"/>
      <c r="D24" s="12" t="s">
        <v>21</v>
      </c>
      <c r="E24" s="12" t="s">
        <v>21</v>
      </c>
      <c r="F24" s="12" t="s">
        <v>21</v>
      </c>
      <c r="G24" s="10" t="s">
        <v>20</v>
      </c>
    </row>
    <row r="25" spans="2:7" x14ac:dyDescent="0.25">
      <c r="B25" s="53"/>
      <c r="C25" s="53"/>
      <c r="D25" s="43" t="s">
        <v>12</v>
      </c>
      <c r="E25" s="44"/>
      <c r="F25" s="44"/>
      <c r="G25" s="45"/>
    </row>
    <row r="26" spans="2:7" x14ac:dyDescent="0.25">
      <c r="B26" s="53"/>
      <c r="C26" s="53"/>
      <c r="D26" s="1" t="s">
        <v>35</v>
      </c>
      <c r="E26" s="11" t="s">
        <v>32</v>
      </c>
      <c r="F26" s="11">
        <v>0</v>
      </c>
      <c r="G26" s="10" t="s">
        <v>20</v>
      </c>
    </row>
    <row r="27" spans="2:7" x14ac:dyDescent="0.25">
      <c r="B27" s="53"/>
      <c r="C27" s="53"/>
      <c r="D27" s="43" t="s">
        <v>13</v>
      </c>
      <c r="E27" s="44"/>
      <c r="F27" s="44"/>
      <c r="G27" s="45"/>
    </row>
    <row r="28" spans="2:7" x14ac:dyDescent="0.25">
      <c r="B28" s="53"/>
      <c r="C28" s="53"/>
      <c r="D28" s="12" t="s">
        <v>21</v>
      </c>
      <c r="E28" s="12" t="s">
        <v>21</v>
      </c>
      <c r="F28" s="12" t="s">
        <v>21</v>
      </c>
      <c r="G28" s="10" t="s">
        <v>20</v>
      </c>
    </row>
    <row r="29" spans="2:7" ht="31.5" customHeight="1" x14ac:dyDescent="0.25">
      <c r="B29" s="53"/>
      <c r="C29" s="53"/>
      <c r="D29" s="40" t="s">
        <v>36</v>
      </c>
      <c r="E29" s="41"/>
      <c r="F29" s="41"/>
      <c r="G29" s="42"/>
    </row>
    <row r="30" spans="2:7" ht="45" x14ac:dyDescent="0.25">
      <c r="B30" s="53"/>
      <c r="C30" s="53"/>
      <c r="D30" s="7" t="s">
        <v>38</v>
      </c>
      <c r="E30" s="10" t="s">
        <v>86</v>
      </c>
      <c r="F30" s="10">
        <v>2.87</v>
      </c>
      <c r="G30" s="8" t="s">
        <v>22</v>
      </c>
    </row>
    <row r="31" spans="2:7" x14ac:dyDescent="0.25">
      <c r="B31" s="53"/>
      <c r="C31" s="53"/>
      <c r="D31" s="43" t="s">
        <v>14</v>
      </c>
      <c r="E31" s="44"/>
      <c r="F31" s="44"/>
      <c r="G31" s="45"/>
    </row>
    <row r="32" spans="2:7" x14ac:dyDescent="0.25">
      <c r="B32" s="53"/>
      <c r="C32" s="53"/>
      <c r="D32" s="13" t="s">
        <v>67</v>
      </c>
      <c r="E32" s="14" t="s">
        <v>68</v>
      </c>
      <c r="F32" s="14">
        <v>12</v>
      </c>
      <c r="G32" s="15" t="s">
        <v>20</v>
      </c>
    </row>
    <row r="33" spans="2:7" x14ac:dyDescent="0.25">
      <c r="B33" s="43" t="s">
        <v>40</v>
      </c>
      <c r="C33" s="44"/>
      <c r="D33" s="44"/>
      <c r="E33" s="44"/>
      <c r="F33" s="45"/>
      <c r="G33" s="17">
        <f>F7+F16+F17+F30+F32</f>
        <v>31.12</v>
      </c>
    </row>
    <row r="34" spans="2:7" x14ac:dyDescent="0.25">
      <c r="B34" s="51" t="s">
        <v>41</v>
      </c>
      <c r="C34" s="51"/>
      <c r="D34" s="51"/>
    </row>
    <row r="35" spans="2:7" x14ac:dyDescent="0.25">
      <c r="B35" s="16" t="s">
        <v>42</v>
      </c>
      <c r="C35" s="50" t="s">
        <v>98</v>
      </c>
      <c r="D35" s="50"/>
    </row>
    <row r="36" spans="2:7" x14ac:dyDescent="0.25">
      <c r="B36" s="16" t="s">
        <v>43</v>
      </c>
      <c r="C36" s="16"/>
      <c r="D36" s="16"/>
    </row>
    <row r="37" spans="2:7" x14ac:dyDescent="0.25">
      <c r="B37" s="16" t="s">
        <v>44</v>
      </c>
      <c r="C37" s="16"/>
      <c r="D37" s="16"/>
    </row>
    <row r="39" spans="2:7" x14ac:dyDescent="0.25">
      <c r="B39" s="22" t="s">
        <v>57</v>
      </c>
      <c r="C39" s="22">
        <v>47131</v>
      </c>
    </row>
  </sheetData>
  <mergeCells count="19">
    <mergeCell ref="F1:G1"/>
    <mergeCell ref="B5:B32"/>
    <mergeCell ref="C5:C32"/>
    <mergeCell ref="D5:G5"/>
    <mergeCell ref="D6:G6"/>
    <mergeCell ref="D8:G8"/>
    <mergeCell ref="D10:G10"/>
    <mergeCell ref="D12:G12"/>
    <mergeCell ref="D15:G15"/>
    <mergeCell ref="D31:G31"/>
    <mergeCell ref="B33:F33"/>
    <mergeCell ref="B34:D34"/>
    <mergeCell ref="C35:D35"/>
    <mergeCell ref="D19:G19"/>
    <mergeCell ref="D21:G21"/>
    <mergeCell ref="D23:G23"/>
    <mergeCell ref="D25:G25"/>
    <mergeCell ref="D27:G27"/>
    <mergeCell ref="D29:G29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3"/>
  <sheetViews>
    <sheetView topLeftCell="A13" workbookViewId="0">
      <selection activeCell="C40" sqref="C40"/>
    </sheetView>
  </sheetViews>
  <sheetFormatPr defaultRowHeight="15" x14ac:dyDescent="0.25"/>
  <cols>
    <col min="1" max="1" width="5.85546875" customWidth="1"/>
    <col min="2" max="2" width="31.42578125" customWidth="1"/>
    <col min="3" max="3" width="21.42578125" customWidth="1"/>
    <col min="4" max="4" width="31.42578125" customWidth="1"/>
    <col min="5" max="5" width="15.5703125" customWidth="1"/>
    <col min="6" max="6" width="19.28515625" customWidth="1"/>
    <col min="7" max="7" width="22.5703125" customWidth="1"/>
  </cols>
  <sheetData>
    <row r="1" spans="2:7" ht="21" customHeight="1" x14ac:dyDescent="0.25">
      <c r="B1" s="18"/>
      <c r="F1" s="46" t="s">
        <v>89</v>
      </c>
      <c r="G1" s="46"/>
    </row>
    <row r="2" spans="2:7" x14ac:dyDescent="0.25">
      <c r="B2" s="16" t="s">
        <v>69</v>
      </c>
    </row>
    <row r="3" spans="2:7" ht="60" x14ac:dyDescent="0.25">
      <c r="B3" s="2" t="s">
        <v>61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2:7" x14ac:dyDescent="0.25"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</row>
    <row r="5" spans="2:7" x14ac:dyDescent="0.25">
      <c r="B5" s="52" t="s">
        <v>70</v>
      </c>
      <c r="C5" s="52" t="s">
        <v>71</v>
      </c>
      <c r="D5" s="43" t="s">
        <v>5</v>
      </c>
      <c r="E5" s="44"/>
      <c r="F5" s="44"/>
      <c r="G5" s="45"/>
    </row>
    <row r="6" spans="2:7" x14ac:dyDescent="0.25">
      <c r="B6" s="53"/>
      <c r="C6" s="53"/>
      <c r="D6" s="43" t="s">
        <v>17</v>
      </c>
      <c r="E6" s="44"/>
      <c r="F6" s="44"/>
      <c r="G6" s="45"/>
    </row>
    <row r="7" spans="2:7" ht="75" x14ac:dyDescent="0.25">
      <c r="B7" s="53"/>
      <c r="C7" s="53"/>
      <c r="D7" s="7" t="s">
        <v>37</v>
      </c>
      <c r="E7" s="8" t="s">
        <v>100</v>
      </c>
      <c r="F7" s="9">
        <v>78.22</v>
      </c>
      <c r="G7" s="8" t="s">
        <v>22</v>
      </c>
    </row>
    <row r="8" spans="2:7" ht="33.75" customHeight="1" x14ac:dyDescent="0.25">
      <c r="B8" s="53"/>
      <c r="C8" s="53"/>
      <c r="D8" s="40" t="s">
        <v>18</v>
      </c>
      <c r="E8" s="41"/>
      <c r="F8" s="41"/>
      <c r="G8" s="42"/>
    </row>
    <row r="9" spans="2:7" ht="45" customHeight="1" x14ac:dyDescent="0.25">
      <c r="B9" s="53"/>
      <c r="C9" s="53"/>
      <c r="D9" s="26" t="s">
        <v>19</v>
      </c>
      <c r="E9" s="10" t="s">
        <v>72</v>
      </c>
      <c r="F9" s="9">
        <v>0.05</v>
      </c>
      <c r="G9" s="10" t="s">
        <v>20</v>
      </c>
    </row>
    <row r="10" spans="2:7" ht="60" customHeight="1" x14ac:dyDescent="0.25">
      <c r="B10" s="53"/>
      <c r="C10" s="53"/>
      <c r="D10" s="40" t="s">
        <v>6</v>
      </c>
      <c r="E10" s="41"/>
      <c r="F10" s="41"/>
      <c r="G10" s="42"/>
    </row>
    <row r="11" spans="2:7" x14ac:dyDescent="0.25">
      <c r="B11" s="53"/>
      <c r="C11" s="53"/>
      <c r="D11" s="11" t="s">
        <v>21</v>
      </c>
      <c r="E11" s="11" t="s">
        <v>21</v>
      </c>
      <c r="F11" s="11" t="s">
        <v>21</v>
      </c>
      <c r="G11" s="10" t="s">
        <v>20</v>
      </c>
    </row>
    <row r="12" spans="2:7" x14ac:dyDescent="0.25">
      <c r="B12" s="53"/>
      <c r="C12" s="53"/>
      <c r="D12" s="40" t="s">
        <v>7</v>
      </c>
      <c r="E12" s="41"/>
      <c r="F12" s="41"/>
      <c r="G12" s="42"/>
    </row>
    <row r="13" spans="2:7" x14ac:dyDescent="0.25">
      <c r="B13" s="53"/>
      <c r="C13" s="53"/>
      <c r="D13" s="29" t="s">
        <v>73</v>
      </c>
      <c r="E13" s="11" t="s">
        <v>68</v>
      </c>
      <c r="F13" s="11">
        <v>0</v>
      </c>
      <c r="G13" s="10" t="s">
        <v>20</v>
      </c>
    </row>
    <row r="14" spans="2:7" x14ac:dyDescent="0.25">
      <c r="B14" s="53"/>
      <c r="C14" s="53"/>
      <c r="D14" s="4" t="s">
        <v>8</v>
      </c>
      <c r="E14" s="5"/>
      <c r="F14" s="5"/>
      <c r="G14" s="6"/>
    </row>
    <row r="15" spans="2:7" x14ac:dyDescent="0.25">
      <c r="B15" s="53"/>
      <c r="C15" s="53"/>
      <c r="D15" s="43" t="s">
        <v>9</v>
      </c>
      <c r="E15" s="44"/>
      <c r="F15" s="44"/>
      <c r="G15" s="45"/>
    </row>
    <row r="16" spans="2:7" x14ac:dyDescent="0.25">
      <c r="B16" s="53"/>
      <c r="C16" s="53"/>
      <c r="D16" s="1" t="s">
        <v>25</v>
      </c>
      <c r="E16" s="11" t="s">
        <v>28</v>
      </c>
      <c r="F16" s="11">
        <v>0.62</v>
      </c>
      <c r="G16" s="10" t="s">
        <v>20</v>
      </c>
    </row>
    <row r="17" spans="2:7" x14ac:dyDescent="0.25">
      <c r="B17" s="53"/>
      <c r="C17" s="53"/>
      <c r="D17" s="1" t="s">
        <v>26</v>
      </c>
      <c r="E17" s="11" t="s">
        <v>29</v>
      </c>
      <c r="F17" s="11">
        <v>3.25</v>
      </c>
      <c r="G17" s="10" t="s">
        <v>20</v>
      </c>
    </row>
    <row r="18" spans="2:7" x14ac:dyDescent="0.25">
      <c r="B18" s="53"/>
      <c r="C18" s="53"/>
      <c r="D18" s="1" t="s">
        <v>74</v>
      </c>
      <c r="E18" s="11" t="s">
        <v>30</v>
      </c>
      <c r="F18" s="11">
        <v>0</v>
      </c>
      <c r="G18" s="10" t="s">
        <v>20</v>
      </c>
    </row>
    <row r="19" spans="2:7" x14ac:dyDescent="0.25">
      <c r="B19" s="53"/>
      <c r="C19" s="53"/>
      <c r="D19" s="1" t="s">
        <v>50</v>
      </c>
      <c r="E19" s="11" t="s">
        <v>30</v>
      </c>
      <c r="F19" s="11">
        <v>0</v>
      </c>
      <c r="G19" s="10" t="s">
        <v>20</v>
      </c>
    </row>
    <row r="20" spans="2:7" x14ac:dyDescent="0.25">
      <c r="B20" s="53"/>
      <c r="C20" s="53"/>
      <c r="D20" s="1" t="s">
        <v>27</v>
      </c>
      <c r="E20" s="11" t="s">
        <v>30</v>
      </c>
      <c r="F20" s="11">
        <v>0</v>
      </c>
      <c r="G20" s="10" t="s">
        <v>20</v>
      </c>
    </row>
    <row r="21" spans="2:7" x14ac:dyDescent="0.25">
      <c r="B21" s="53"/>
      <c r="C21" s="53"/>
      <c r="D21" s="40" t="s">
        <v>33</v>
      </c>
      <c r="E21" s="41"/>
      <c r="F21" s="41"/>
      <c r="G21" s="42"/>
    </row>
    <row r="22" spans="2:7" x14ac:dyDescent="0.25">
      <c r="B22" s="53"/>
      <c r="C22" s="53"/>
      <c r="D22" s="30" t="s">
        <v>75</v>
      </c>
      <c r="E22" s="31" t="s">
        <v>32</v>
      </c>
      <c r="F22" s="31">
        <v>0</v>
      </c>
      <c r="G22" s="10" t="s">
        <v>20</v>
      </c>
    </row>
    <row r="23" spans="2:7" x14ac:dyDescent="0.25">
      <c r="B23" s="53"/>
      <c r="C23" s="53"/>
      <c r="D23" s="30" t="s">
        <v>76</v>
      </c>
      <c r="E23" s="31" t="s">
        <v>32</v>
      </c>
      <c r="F23" s="31">
        <v>0</v>
      </c>
      <c r="G23" s="10" t="s">
        <v>20</v>
      </c>
    </row>
    <row r="24" spans="2:7" x14ac:dyDescent="0.25">
      <c r="B24" s="53"/>
      <c r="C24" s="53"/>
      <c r="D24" s="32" t="s">
        <v>101</v>
      </c>
      <c r="E24" s="10" t="s">
        <v>32</v>
      </c>
      <c r="F24" s="10">
        <v>0.05</v>
      </c>
      <c r="G24" s="10" t="s">
        <v>20</v>
      </c>
    </row>
    <row r="25" spans="2:7" ht="27.75" customHeight="1" x14ac:dyDescent="0.25">
      <c r="B25" s="53"/>
      <c r="C25" s="53"/>
      <c r="D25" s="40" t="s">
        <v>10</v>
      </c>
      <c r="E25" s="41"/>
      <c r="F25" s="41"/>
      <c r="G25" s="42"/>
    </row>
    <row r="26" spans="2:7" x14ac:dyDescent="0.25">
      <c r="B26" s="53"/>
      <c r="C26" s="53"/>
      <c r="D26" s="1" t="s">
        <v>78</v>
      </c>
      <c r="E26" s="11" t="s">
        <v>32</v>
      </c>
      <c r="F26" s="11">
        <v>0.36</v>
      </c>
      <c r="G26" s="10" t="s">
        <v>20</v>
      </c>
    </row>
    <row r="27" spans="2:7" ht="47.25" customHeight="1" x14ac:dyDescent="0.25">
      <c r="B27" s="53"/>
      <c r="C27" s="53"/>
      <c r="D27" s="40" t="s">
        <v>11</v>
      </c>
      <c r="E27" s="41"/>
      <c r="F27" s="41"/>
      <c r="G27" s="42"/>
    </row>
    <row r="28" spans="2:7" x14ac:dyDescent="0.25">
      <c r="B28" s="53"/>
      <c r="C28" s="53"/>
      <c r="D28" s="12" t="s">
        <v>21</v>
      </c>
      <c r="E28" s="12" t="s">
        <v>21</v>
      </c>
      <c r="F28" s="12" t="s">
        <v>21</v>
      </c>
      <c r="G28" s="10" t="s">
        <v>20</v>
      </c>
    </row>
    <row r="29" spans="2:7" x14ac:dyDescent="0.25">
      <c r="B29" s="53"/>
      <c r="C29" s="53"/>
      <c r="D29" s="43" t="s">
        <v>12</v>
      </c>
      <c r="E29" s="44"/>
      <c r="F29" s="44"/>
      <c r="G29" s="45"/>
    </row>
    <row r="30" spans="2:7" x14ac:dyDescent="0.25">
      <c r="B30" s="53"/>
      <c r="C30" s="53"/>
      <c r="D30" s="1" t="s">
        <v>35</v>
      </c>
      <c r="E30" s="11" t="s">
        <v>32</v>
      </c>
      <c r="F30" s="11">
        <v>0.81</v>
      </c>
      <c r="G30" s="10" t="s">
        <v>20</v>
      </c>
    </row>
    <row r="31" spans="2:7" x14ac:dyDescent="0.25">
      <c r="B31" s="53"/>
      <c r="C31" s="53"/>
      <c r="D31" s="43" t="s">
        <v>13</v>
      </c>
      <c r="E31" s="44"/>
      <c r="F31" s="44"/>
      <c r="G31" s="45"/>
    </row>
    <row r="32" spans="2:7" x14ac:dyDescent="0.25">
      <c r="B32" s="53"/>
      <c r="C32" s="53"/>
      <c r="D32" s="12" t="s">
        <v>21</v>
      </c>
      <c r="E32" s="12" t="s">
        <v>21</v>
      </c>
      <c r="F32" s="12" t="s">
        <v>21</v>
      </c>
      <c r="G32" s="10" t="s">
        <v>20</v>
      </c>
    </row>
    <row r="33" spans="2:7" ht="31.5" customHeight="1" x14ac:dyDescent="0.25">
      <c r="B33" s="53"/>
      <c r="C33" s="53"/>
      <c r="D33" s="40" t="s">
        <v>36</v>
      </c>
      <c r="E33" s="41"/>
      <c r="F33" s="41"/>
      <c r="G33" s="42"/>
    </row>
    <row r="34" spans="2:7" ht="45" x14ac:dyDescent="0.25">
      <c r="B34" s="53"/>
      <c r="C34" s="53"/>
      <c r="D34" s="7" t="s">
        <v>38</v>
      </c>
      <c r="E34" s="10" t="s">
        <v>102</v>
      </c>
      <c r="F34" s="10">
        <v>2.1</v>
      </c>
      <c r="G34" s="8" t="s">
        <v>22</v>
      </c>
    </row>
    <row r="35" spans="2:7" x14ac:dyDescent="0.25">
      <c r="B35" s="53"/>
      <c r="C35" s="53"/>
      <c r="D35" s="43" t="s">
        <v>14</v>
      </c>
      <c r="E35" s="44"/>
      <c r="F35" s="44"/>
      <c r="G35" s="45"/>
    </row>
    <row r="36" spans="2:7" x14ac:dyDescent="0.25">
      <c r="B36" s="53"/>
      <c r="C36" s="53"/>
      <c r="D36" s="13" t="s">
        <v>79</v>
      </c>
      <c r="E36" s="14" t="s">
        <v>68</v>
      </c>
      <c r="F36" s="14">
        <v>0.12</v>
      </c>
      <c r="G36" s="15" t="s">
        <v>20</v>
      </c>
    </row>
    <row r="37" spans="2:7" x14ac:dyDescent="0.25">
      <c r="B37" s="43" t="s">
        <v>40</v>
      </c>
      <c r="C37" s="44"/>
      <c r="D37" s="44"/>
      <c r="E37" s="44"/>
      <c r="F37" s="45"/>
      <c r="G37" s="17">
        <f>F7+F9+F16+F17+F24+F26+F30+F34+F36</f>
        <v>85.58</v>
      </c>
    </row>
    <row r="38" spans="2:7" x14ac:dyDescent="0.25">
      <c r="B38" s="51" t="s">
        <v>41</v>
      </c>
      <c r="C38" s="51"/>
      <c r="D38" s="51"/>
    </row>
    <row r="39" spans="2:7" x14ac:dyDescent="0.25">
      <c r="B39" s="16" t="s">
        <v>42</v>
      </c>
      <c r="C39" s="50" t="s">
        <v>106</v>
      </c>
      <c r="D39" s="50"/>
    </row>
    <row r="40" spans="2:7" x14ac:dyDescent="0.25">
      <c r="B40" s="16" t="s">
        <v>43</v>
      </c>
      <c r="C40" s="16"/>
      <c r="D40" s="16"/>
    </row>
    <row r="41" spans="2:7" x14ac:dyDescent="0.25">
      <c r="B41" s="16" t="s">
        <v>44</v>
      </c>
      <c r="C41" s="16"/>
      <c r="D41" s="16"/>
    </row>
    <row r="43" spans="2:7" x14ac:dyDescent="0.25">
      <c r="B43" s="25" t="s">
        <v>57</v>
      </c>
      <c r="C43" s="25">
        <v>47131</v>
      </c>
    </row>
  </sheetData>
  <mergeCells count="19">
    <mergeCell ref="B37:F37"/>
    <mergeCell ref="B38:D38"/>
    <mergeCell ref="C39:D39"/>
    <mergeCell ref="D21:G21"/>
    <mergeCell ref="D25:G25"/>
    <mergeCell ref="D27:G27"/>
    <mergeCell ref="D29:G29"/>
    <mergeCell ref="D31:G31"/>
    <mergeCell ref="D33:G33"/>
    <mergeCell ref="F1:G1"/>
    <mergeCell ref="B5:B36"/>
    <mergeCell ref="C5:C36"/>
    <mergeCell ref="D5:G5"/>
    <mergeCell ref="D6:G6"/>
    <mergeCell ref="D8:G8"/>
    <mergeCell ref="D10:G10"/>
    <mergeCell ref="D12:G12"/>
    <mergeCell ref="D15:G15"/>
    <mergeCell ref="D35:G35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3"/>
  <sheetViews>
    <sheetView topLeftCell="A16" workbookViewId="0">
      <selection activeCell="C40" sqref="C40"/>
    </sheetView>
  </sheetViews>
  <sheetFormatPr defaultRowHeight="15" x14ac:dyDescent="0.25"/>
  <cols>
    <col min="1" max="1" width="5.85546875" customWidth="1"/>
    <col min="2" max="2" width="31.42578125" customWidth="1"/>
    <col min="3" max="3" width="21.42578125" customWidth="1"/>
    <col min="4" max="4" width="31.42578125" customWidth="1"/>
    <col min="5" max="5" width="15.5703125" customWidth="1"/>
    <col min="6" max="6" width="19.28515625" customWidth="1"/>
    <col min="7" max="7" width="22.5703125" customWidth="1"/>
  </cols>
  <sheetData>
    <row r="1" spans="2:7" ht="21" customHeight="1" x14ac:dyDescent="0.25">
      <c r="B1" s="18"/>
      <c r="F1" s="46" t="s">
        <v>89</v>
      </c>
      <c r="G1" s="46"/>
    </row>
    <row r="2" spans="2:7" x14ac:dyDescent="0.25">
      <c r="B2" s="16" t="s">
        <v>69</v>
      </c>
    </row>
    <row r="3" spans="2:7" ht="60" x14ac:dyDescent="0.25">
      <c r="B3" s="2" t="s">
        <v>61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2:7" x14ac:dyDescent="0.25"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</row>
    <row r="5" spans="2:7" x14ac:dyDescent="0.25">
      <c r="B5" s="52" t="s">
        <v>99</v>
      </c>
      <c r="C5" s="52" t="s">
        <v>71</v>
      </c>
      <c r="D5" s="43" t="s">
        <v>5</v>
      </c>
      <c r="E5" s="44"/>
      <c r="F5" s="44"/>
      <c r="G5" s="45"/>
    </row>
    <row r="6" spans="2:7" x14ac:dyDescent="0.25">
      <c r="B6" s="53"/>
      <c r="C6" s="53"/>
      <c r="D6" s="43" t="s">
        <v>17</v>
      </c>
      <c r="E6" s="44"/>
      <c r="F6" s="44"/>
      <c r="G6" s="45"/>
    </row>
    <row r="7" spans="2:7" ht="75" x14ac:dyDescent="0.25">
      <c r="B7" s="53"/>
      <c r="C7" s="53"/>
      <c r="D7" s="7" t="s">
        <v>37</v>
      </c>
      <c r="E7" s="8" t="s">
        <v>107</v>
      </c>
      <c r="F7" s="9">
        <v>268.39</v>
      </c>
      <c r="G7" s="8" t="s">
        <v>22</v>
      </c>
    </row>
    <row r="8" spans="2:7" ht="33.75" customHeight="1" x14ac:dyDescent="0.25">
      <c r="B8" s="53"/>
      <c r="C8" s="53"/>
      <c r="D8" s="40" t="s">
        <v>18</v>
      </c>
      <c r="E8" s="41"/>
      <c r="F8" s="41"/>
      <c r="G8" s="42"/>
    </row>
    <row r="9" spans="2:7" ht="45" customHeight="1" x14ac:dyDescent="0.25">
      <c r="B9" s="53"/>
      <c r="C9" s="53"/>
      <c r="D9" s="37" t="s">
        <v>19</v>
      </c>
      <c r="E9" s="10" t="s">
        <v>72</v>
      </c>
      <c r="F9" s="9">
        <v>4.8899999999999997</v>
      </c>
      <c r="G9" s="10" t="s">
        <v>20</v>
      </c>
    </row>
    <row r="10" spans="2:7" ht="60" customHeight="1" x14ac:dyDescent="0.25">
      <c r="B10" s="53"/>
      <c r="C10" s="53"/>
      <c r="D10" s="40" t="s">
        <v>6</v>
      </c>
      <c r="E10" s="41"/>
      <c r="F10" s="41"/>
      <c r="G10" s="42"/>
    </row>
    <row r="11" spans="2:7" x14ac:dyDescent="0.25">
      <c r="B11" s="53"/>
      <c r="C11" s="53"/>
      <c r="D11" s="11" t="s">
        <v>21</v>
      </c>
      <c r="E11" s="11" t="s">
        <v>21</v>
      </c>
      <c r="F11" s="11" t="s">
        <v>21</v>
      </c>
      <c r="G11" s="10" t="s">
        <v>20</v>
      </c>
    </row>
    <row r="12" spans="2:7" x14ac:dyDescent="0.25">
      <c r="B12" s="53"/>
      <c r="C12" s="53"/>
      <c r="D12" s="40" t="s">
        <v>7</v>
      </c>
      <c r="E12" s="41"/>
      <c r="F12" s="41"/>
      <c r="G12" s="42"/>
    </row>
    <row r="13" spans="2:7" x14ac:dyDescent="0.25">
      <c r="B13" s="53"/>
      <c r="C13" s="53"/>
      <c r="D13" s="29" t="s">
        <v>73</v>
      </c>
      <c r="E13" s="11" t="s">
        <v>68</v>
      </c>
      <c r="F13" s="11">
        <v>0</v>
      </c>
      <c r="G13" s="10" t="s">
        <v>20</v>
      </c>
    </row>
    <row r="14" spans="2:7" x14ac:dyDescent="0.25">
      <c r="B14" s="53"/>
      <c r="C14" s="53"/>
      <c r="D14" s="4" t="s">
        <v>8</v>
      </c>
      <c r="E14" s="5"/>
      <c r="F14" s="5"/>
      <c r="G14" s="6"/>
    </row>
    <row r="15" spans="2:7" x14ac:dyDescent="0.25">
      <c r="B15" s="53"/>
      <c r="C15" s="53"/>
      <c r="D15" s="43" t="s">
        <v>9</v>
      </c>
      <c r="E15" s="44"/>
      <c r="F15" s="44"/>
      <c r="G15" s="45"/>
    </row>
    <row r="16" spans="2:7" x14ac:dyDescent="0.25">
      <c r="B16" s="53"/>
      <c r="C16" s="53"/>
      <c r="D16" s="1" t="s">
        <v>25</v>
      </c>
      <c r="E16" s="11" t="s">
        <v>28</v>
      </c>
      <c r="F16" s="11">
        <v>1.07</v>
      </c>
      <c r="G16" s="10" t="s">
        <v>20</v>
      </c>
    </row>
    <row r="17" spans="2:7" x14ac:dyDescent="0.25">
      <c r="B17" s="53"/>
      <c r="C17" s="53"/>
      <c r="D17" s="1" t="s">
        <v>26</v>
      </c>
      <c r="E17" s="11" t="s">
        <v>29</v>
      </c>
      <c r="F17" s="11">
        <v>23.74</v>
      </c>
      <c r="G17" s="10" t="s">
        <v>20</v>
      </c>
    </row>
    <row r="18" spans="2:7" x14ac:dyDescent="0.25">
      <c r="B18" s="53"/>
      <c r="C18" s="53"/>
      <c r="D18" s="1" t="s">
        <v>74</v>
      </c>
      <c r="E18" s="11" t="s">
        <v>30</v>
      </c>
      <c r="F18" s="11">
        <v>0</v>
      </c>
      <c r="G18" s="10" t="s">
        <v>20</v>
      </c>
    </row>
    <row r="19" spans="2:7" x14ac:dyDescent="0.25">
      <c r="B19" s="53"/>
      <c r="C19" s="53"/>
      <c r="D19" s="1" t="s">
        <v>50</v>
      </c>
      <c r="E19" s="11" t="s">
        <v>30</v>
      </c>
      <c r="F19" s="11">
        <v>0</v>
      </c>
      <c r="G19" s="10" t="s">
        <v>20</v>
      </c>
    </row>
    <row r="20" spans="2:7" x14ac:dyDescent="0.25">
      <c r="B20" s="53"/>
      <c r="C20" s="53"/>
      <c r="D20" s="1" t="s">
        <v>27</v>
      </c>
      <c r="E20" s="11" t="s">
        <v>30</v>
      </c>
      <c r="F20" s="11">
        <v>0</v>
      </c>
      <c r="G20" s="10" t="s">
        <v>20</v>
      </c>
    </row>
    <row r="21" spans="2:7" x14ac:dyDescent="0.25">
      <c r="B21" s="53"/>
      <c r="C21" s="53"/>
      <c r="D21" s="40" t="s">
        <v>33</v>
      </c>
      <c r="E21" s="41"/>
      <c r="F21" s="41"/>
      <c r="G21" s="42"/>
    </row>
    <row r="22" spans="2:7" x14ac:dyDescent="0.25">
      <c r="B22" s="53"/>
      <c r="C22" s="53"/>
      <c r="D22" s="30" t="s">
        <v>75</v>
      </c>
      <c r="E22" s="31" t="s">
        <v>32</v>
      </c>
      <c r="F22" s="31">
        <v>0</v>
      </c>
      <c r="G22" s="10" t="s">
        <v>20</v>
      </c>
    </row>
    <row r="23" spans="2:7" x14ac:dyDescent="0.25">
      <c r="B23" s="53"/>
      <c r="C23" s="53"/>
      <c r="D23" s="30" t="s">
        <v>76</v>
      </c>
      <c r="E23" s="31" t="s">
        <v>32</v>
      </c>
      <c r="F23" s="31">
        <v>0</v>
      </c>
      <c r="G23" s="10" t="s">
        <v>20</v>
      </c>
    </row>
    <row r="24" spans="2:7" x14ac:dyDescent="0.25">
      <c r="B24" s="53"/>
      <c r="C24" s="53"/>
      <c r="D24" s="32" t="s">
        <v>77</v>
      </c>
      <c r="E24" s="10" t="s">
        <v>32</v>
      </c>
      <c r="F24" s="10">
        <v>0.79</v>
      </c>
      <c r="G24" s="10" t="s">
        <v>20</v>
      </c>
    </row>
    <row r="25" spans="2:7" ht="27.75" customHeight="1" x14ac:dyDescent="0.25">
      <c r="B25" s="53"/>
      <c r="C25" s="53"/>
      <c r="D25" s="40" t="s">
        <v>10</v>
      </c>
      <c r="E25" s="41"/>
      <c r="F25" s="41"/>
      <c r="G25" s="42"/>
    </row>
    <row r="26" spans="2:7" x14ac:dyDescent="0.25">
      <c r="B26" s="53"/>
      <c r="C26" s="53"/>
      <c r="D26" s="1" t="s">
        <v>78</v>
      </c>
      <c r="E26" s="11" t="s">
        <v>32</v>
      </c>
      <c r="F26" s="11">
        <v>0</v>
      </c>
      <c r="G26" s="10" t="s">
        <v>20</v>
      </c>
    </row>
    <row r="27" spans="2:7" ht="47.25" customHeight="1" x14ac:dyDescent="0.25">
      <c r="B27" s="53"/>
      <c r="C27" s="53"/>
      <c r="D27" s="40" t="s">
        <v>11</v>
      </c>
      <c r="E27" s="41"/>
      <c r="F27" s="41"/>
      <c r="G27" s="42"/>
    </row>
    <row r="28" spans="2:7" x14ac:dyDescent="0.25">
      <c r="B28" s="53"/>
      <c r="C28" s="53"/>
      <c r="D28" s="12" t="s">
        <v>21</v>
      </c>
      <c r="E28" s="12" t="s">
        <v>21</v>
      </c>
      <c r="F28" s="12" t="s">
        <v>21</v>
      </c>
      <c r="G28" s="10" t="s">
        <v>20</v>
      </c>
    </row>
    <row r="29" spans="2:7" x14ac:dyDescent="0.25">
      <c r="B29" s="53"/>
      <c r="C29" s="53"/>
      <c r="D29" s="43" t="s">
        <v>12</v>
      </c>
      <c r="E29" s="44"/>
      <c r="F29" s="44"/>
      <c r="G29" s="45"/>
    </row>
    <row r="30" spans="2:7" x14ac:dyDescent="0.25">
      <c r="B30" s="53"/>
      <c r="C30" s="53"/>
      <c r="D30" s="1" t="s">
        <v>35</v>
      </c>
      <c r="E30" s="11" t="s">
        <v>32</v>
      </c>
      <c r="F30" s="11">
        <v>0</v>
      </c>
      <c r="G30" s="10" t="s">
        <v>20</v>
      </c>
    </row>
    <row r="31" spans="2:7" x14ac:dyDescent="0.25">
      <c r="B31" s="53"/>
      <c r="C31" s="53"/>
      <c r="D31" s="43" t="s">
        <v>13</v>
      </c>
      <c r="E31" s="44"/>
      <c r="F31" s="44"/>
      <c r="G31" s="45"/>
    </row>
    <row r="32" spans="2:7" x14ac:dyDescent="0.25">
      <c r="B32" s="53"/>
      <c r="C32" s="53"/>
      <c r="D32" s="12" t="s">
        <v>21</v>
      </c>
      <c r="E32" s="12" t="s">
        <v>21</v>
      </c>
      <c r="F32" s="12" t="s">
        <v>21</v>
      </c>
      <c r="G32" s="10" t="s">
        <v>20</v>
      </c>
    </row>
    <row r="33" spans="2:7" ht="31.5" customHeight="1" x14ac:dyDescent="0.25">
      <c r="B33" s="53"/>
      <c r="C33" s="53"/>
      <c r="D33" s="40" t="s">
        <v>36</v>
      </c>
      <c r="E33" s="41"/>
      <c r="F33" s="41"/>
      <c r="G33" s="42"/>
    </row>
    <row r="34" spans="2:7" ht="45" x14ac:dyDescent="0.25">
      <c r="B34" s="53"/>
      <c r="C34" s="53"/>
      <c r="D34" s="7" t="s">
        <v>38</v>
      </c>
      <c r="E34" s="10" t="s">
        <v>108</v>
      </c>
      <c r="F34" s="10">
        <v>172.02</v>
      </c>
      <c r="G34" s="8" t="s">
        <v>22</v>
      </c>
    </row>
    <row r="35" spans="2:7" x14ac:dyDescent="0.25">
      <c r="B35" s="53"/>
      <c r="C35" s="53"/>
      <c r="D35" s="43" t="s">
        <v>14</v>
      </c>
      <c r="E35" s="44"/>
      <c r="F35" s="44"/>
      <c r="G35" s="45"/>
    </row>
    <row r="36" spans="2:7" x14ac:dyDescent="0.25">
      <c r="B36" s="53"/>
      <c r="C36" s="53"/>
      <c r="D36" s="13" t="s">
        <v>79</v>
      </c>
      <c r="E36" s="14" t="s">
        <v>68</v>
      </c>
      <c r="F36" s="14">
        <v>0.75</v>
      </c>
      <c r="G36" s="15" t="s">
        <v>20</v>
      </c>
    </row>
    <row r="37" spans="2:7" x14ac:dyDescent="0.25">
      <c r="B37" s="43" t="s">
        <v>40</v>
      </c>
      <c r="C37" s="44"/>
      <c r="D37" s="44"/>
      <c r="E37" s="44"/>
      <c r="F37" s="45"/>
      <c r="G37" s="17">
        <v>471.66</v>
      </c>
    </row>
    <row r="38" spans="2:7" x14ac:dyDescent="0.25">
      <c r="B38" s="51" t="s">
        <v>41</v>
      </c>
      <c r="C38" s="51"/>
      <c r="D38" s="51"/>
    </row>
    <row r="39" spans="2:7" x14ac:dyDescent="0.25">
      <c r="B39" s="16" t="s">
        <v>42</v>
      </c>
      <c r="C39" s="50" t="s">
        <v>109</v>
      </c>
      <c r="D39" s="50"/>
    </row>
    <row r="40" spans="2:7" x14ac:dyDescent="0.25">
      <c r="B40" s="16" t="s">
        <v>43</v>
      </c>
      <c r="C40" s="16"/>
      <c r="D40" s="16"/>
    </row>
    <row r="41" spans="2:7" x14ac:dyDescent="0.25">
      <c r="B41" s="16" t="s">
        <v>44</v>
      </c>
      <c r="C41" s="16"/>
      <c r="D41" s="16"/>
    </row>
    <row r="43" spans="2:7" x14ac:dyDescent="0.25">
      <c r="B43" s="36" t="s">
        <v>57</v>
      </c>
      <c r="C43" s="36">
        <v>47131</v>
      </c>
    </row>
  </sheetData>
  <mergeCells count="19">
    <mergeCell ref="F1:G1"/>
    <mergeCell ref="B5:B36"/>
    <mergeCell ref="C5:C36"/>
    <mergeCell ref="D5:G5"/>
    <mergeCell ref="D6:G6"/>
    <mergeCell ref="D8:G8"/>
    <mergeCell ref="D10:G10"/>
    <mergeCell ref="D12:G12"/>
    <mergeCell ref="D15:G15"/>
    <mergeCell ref="D21:G21"/>
    <mergeCell ref="B37:F37"/>
    <mergeCell ref="B38:D38"/>
    <mergeCell ref="C39:D39"/>
    <mergeCell ref="D25:G25"/>
    <mergeCell ref="D27:G27"/>
    <mergeCell ref="D29:G29"/>
    <mergeCell ref="D31:G31"/>
    <mergeCell ref="D33:G33"/>
    <mergeCell ref="D35:G35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0"/>
  <sheetViews>
    <sheetView topLeftCell="A13" workbookViewId="0">
      <selection activeCell="C37" sqref="C37"/>
    </sheetView>
  </sheetViews>
  <sheetFormatPr defaultRowHeight="15" x14ac:dyDescent="0.25"/>
  <cols>
    <col min="1" max="1" width="5.85546875" customWidth="1"/>
    <col min="2" max="2" width="31.42578125" customWidth="1"/>
    <col min="3" max="3" width="21.42578125" customWidth="1"/>
    <col min="4" max="4" width="31.42578125" customWidth="1"/>
    <col min="5" max="5" width="15.5703125" customWidth="1"/>
    <col min="6" max="6" width="19.28515625" customWidth="1"/>
    <col min="7" max="7" width="22.5703125" customWidth="1"/>
  </cols>
  <sheetData>
    <row r="1" spans="2:7" ht="21" customHeight="1" x14ac:dyDescent="0.25">
      <c r="B1" s="18"/>
      <c r="F1" s="46" t="s">
        <v>89</v>
      </c>
      <c r="G1" s="46"/>
    </row>
    <row r="2" spans="2:7" x14ac:dyDescent="0.25">
      <c r="B2" s="16" t="s">
        <v>80</v>
      </c>
    </row>
    <row r="3" spans="2:7" ht="60" x14ac:dyDescent="0.25">
      <c r="B3" s="2" t="s">
        <v>61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2:7" x14ac:dyDescent="0.25"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</row>
    <row r="5" spans="2:7" x14ac:dyDescent="0.25">
      <c r="B5" s="52" t="s">
        <v>81</v>
      </c>
      <c r="C5" s="52" t="s">
        <v>82</v>
      </c>
      <c r="D5" s="43" t="s">
        <v>5</v>
      </c>
      <c r="E5" s="44"/>
      <c r="F5" s="44"/>
      <c r="G5" s="45"/>
    </row>
    <row r="6" spans="2:7" x14ac:dyDescent="0.25">
      <c r="B6" s="53"/>
      <c r="C6" s="53"/>
      <c r="D6" s="43" t="s">
        <v>17</v>
      </c>
      <c r="E6" s="44"/>
      <c r="F6" s="44"/>
      <c r="G6" s="45"/>
    </row>
    <row r="7" spans="2:7" ht="75" x14ac:dyDescent="0.25">
      <c r="B7" s="53"/>
      <c r="C7" s="53"/>
      <c r="D7" s="7" t="s">
        <v>37</v>
      </c>
      <c r="E7" s="8" t="s">
        <v>104</v>
      </c>
      <c r="F7" s="9">
        <v>61451.53</v>
      </c>
      <c r="G7" s="8" t="s">
        <v>22</v>
      </c>
    </row>
    <row r="8" spans="2:7" ht="33.75" customHeight="1" x14ac:dyDescent="0.25">
      <c r="B8" s="53"/>
      <c r="C8" s="53"/>
      <c r="D8" s="40" t="s">
        <v>18</v>
      </c>
      <c r="E8" s="41"/>
      <c r="F8" s="41"/>
      <c r="G8" s="42"/>
    </row>
    <row r="9" spans="2:7" ht="45" customHeight="1" x14ac:dyDescent="0.25">
      <c r="B9" s="53"/>
      <c r="C9" s="53"/>
      <c r="D9" s="27" t="s">
        <v>19</v>
      </c>
      <c r="E9" s="10" t="s">
        <v>72</v>
      </c>
      <c r="F9" s="9">
        <v>0</v>
      </c>
      <c r="G9" s="10" t="s">
        <v>20</v>
      </c>
    </row>
    <row r="10" spans="2:7" ht="60" customHeight="1" x14ac:dyDescent="0.25">
      <c r="B10" s="53"/>
      <c r="C10" s="53"/>
      <c r="D10" s="40" t="s">
        <v>6</v>
      </c>
      <c r="E10" s="41"/>
      <c r="F10" s="41"/>
      <c r="G10" s="42"/>
    </row>
    <row r="11" spans="2:7" x14ac:dyDescent="0.25">
      <c r="B11" s="53"/>
      <c r="C11" s="53"/>
      <c r="D11" s="11" t="s">
        <v>21</v>
      </c>
      <c r="E11" s="11" t="s">
        <v>21</v>
      </c>
      <c r="F11" s="11" t="s">
        <v>21</v>
      </c>
      <c r="G11" s="10" t="s">
        <v>20</v>
      </c>
    </row>
    <row r="12" spans="2:7" x14ac:dyDescent="0.25">
      <c r="B12" s="53"/>
      <c r="C12" s="53"/>
      <c r="D12" s="40" t="s">
        <v>7</v>
      </c>
      <c r="E12" s="41"/>
      <c r="F12" s="41"/>
      <c r="G12" s="42"/>
    </row>
    <row r="13" spans="2:7" x14ac:dyDescent="0.25">
      <c r="B13" s="53"/>
      <c r="C13" s="53"/>
      <c r="D13" s="29" t="s">
        <v>73</v>
      </c>
      <c r="E13" s="11" t="s">
        <v>21</v>
      </c>
      <c r="F13" s="11" t="s">
        <v>21</v>
      </c>
      <c r="G13" s="10" t="s">
        <v>20</v>
      </c>
    </row>
    <row r="14" spans="2:7" x14ac:dyDescent="0.25">
      <c r="B14" s="53"/>
      <c r="C14" s="53"/>
      <c r="D14" s="4" t="s">
        <v>8</v>
      </c>
      <c r="E14" s="5"/>
      <c r="F14" s="5"/>
      <c r="G14" s="6"/>
    </row>
    <row r="15" spans="2:7" x14ac:dyDescent="0.25">
      <c r="B15" s="53"/>
      <c r="C15" s="53"/>
      <c r="D15" s="43" t="s">
        <v>9</v>
      </c>
      <c r="E15" s="44"/>
      <c r="F15" s="44"/>
      <c r="G15" s="45"/>
    </row>
    <row r="16" spans="2:7" x14ac:dyDescent="0.25">
      <c r="B16" s="53"/>
      <c r="C16" s="53"/>
      <c r="D16" s="1" t="s">
        <v>110</v>
      </c>
      <c r="E16" s="11" t="s">
        <v>30</v>
      </c>
      <c r="F16" s="11">
        <v>47.4</v>
      </c>
      <c r="G16" s="10" t="s">
        <v>20</v>
      </c>
    </row>
    <row r="17" spans="2:7" x14ac:dyDescent="0.25">
      <c r="B17" s="53"/>
      <c r="C17" s="53"/>
      <c r="D17" s="1" t="s">
        <v>26</v>
      </c>
      <c r="E17" s="11" t="s">
        <v>29</v>
      </c>
      <c r="F17" s="11">
        <v>3820.88</v>
      </c>
      <c r="G17" s="10" t="s">
        <v>20</v>
      </c>
    </row>
    <row r="18" spans="2:7" x14ac:dyDescent="0.25">
      <c r="B18" s="53"/>
      <c r="C18" s="53"/>
      <c r="D18" s="1" t="s">
        <v>49</v>
      </c>
      <c r="E18" s="11" t="s">
        <v>30</v>
      </c>
      <c r="F18" s="11">
        <v>64.37</v>
      </c>
      <c r="G18" s="10" t="s">
        <v>20</v>
      </c>
    </row>
    <row r="19" spans="2:7" x14ac:dyDescent="0.25">
      <c r="B19" s="53"/>
      <c r="C19" s="53"/>
      <c r="D19" s="1" t="s">
        <v>50</v>
      </c>
      <c r="E19" s="11" t="s">
        <v>30</v>
      </c>
      <c r="F19" s="11">
        <v>116.89</v>
      </c>
      <c r="G19" s="10" t="s">
        <v>20</v>
      </c>
    </row>
    <row r="20" spans="2:7" x14ac:dyDescent="0.25">
      <c r="B20" s="53"/>
      <c r="C20" s="53"/>
      <c r="D20" s="40" t="s">
        <v>33</v>
      </c>
      <c r="E20" s="41"/>
      <c r="F20" s="41"/>
      <c r="G20" s="42"/>
    </row>
    <row r="21" spans="2:7" x14ac:dyDescent="0.25">
      <c r="B21" s="53"/>
      <c r="C21" s="53"/>
      <c r="D21" s="30" t="s">
        <v>31</v>
      </c>
      <c r="E21" s="31" t="s">
        <v>32</v>
      </c>
      <c r="F21" s="31">
        <v>0</v>
      </c>
      <c r="G21" s="10" t="s">
        <v>20</v>
      </c>
    </row>
    <row r="22" spans="2:7" ht="27.75" customHeight="1" x14ac:dyDescent="0.25">
      <c r="B22" s="53"/>
      <c r="C22" s="53"/>
      <c r="D22" s="40" t="s">
        <v>10</v>
      </c>
      <c r="E22" s="41"/>
      <c r="F22" s="41"/>
      <c r="G22" s="42"/>
    </row>
    <row r="23" spans="2:7" x14ac:dyDescent="0.25">
      <c r="B23" s="53"/>
      <c r="C23" s="53"/>
      <c r="D23" s="1" t="s">
        <v>111</v>
      </c>
      <c r="E23" s="11" t="s">
        <v>32</v>
      </c>
      <c r="F23" s="11">
        <v>655.38</v>
      </c>
      <c r="G23" s="10" t="s">
        <v>20</v>
      </c>
    </row>
    <row r="24" spans="2:7" ht="47.25" customHeight="1" x14ac:dyDescent="0.25">
      <c r="B24" s="53"/>
      <c r="C24" s="53"/>
      <c r="D24" s="40" t="s">
        <v>11</v>
      </c>
      <c r="E24" s="41"/>
      <c r="F24" s="41"/>
      <c r="G24" s="42"/>
    </row>
    <row r="25" spans="2:7" x14ac:dyDescent="0.25">
      <c r="B25" s="53"/>
      <c r="C25" s="53"/>
      <c r="D25" s="12" t="s">
        <v>21</v>
      </c>
      <c r="E25" s="12" t="s">
        <v>21</v>
      </c>
      <c r="F25" s="12" t="s">
        <v>21</v>
      </c>
      <c r="G25" s="10" t="s">
        <v>20</v>
      </c>
    </row>
    <row r="26" spans="2:7" x14ac:dyDescent="0.25">
      <c r="B26" s="53"/>
      <c r="C26" s="53"/>
      <c r="D26" s="43" t="s">
        <v>12</v>
      </c>
      <c r="E26" s="44"/>
      <c r="F26" s="44"/>
      <c r="G26" s="45"/>
    </row>
    <row r="27" spans="2:7" x14ac:dyDescent="0.25">
      <c r="B27" s="53"/>
      <c r="C27" s="53"/>
      <c r="D27" s="1" t="s">
        <v>35</v>
      </c>
      <c r="E27" s="11" t="s">
        <v>32</v>
      </c>
      <c r="F27" s="11">
        <v>369.23</v>
      </c>
      <c r="G27" s="10" t="s">
        <v>20</v>
      </c>
    </row>
    <row r="28" spans="2:7" x14ac:dyDescent="0.25">
      <c r="B28" s="53"/>
      <c r="C28" s="53"/>
      <c r="D28" s="43" t="s">
        <v>13</v>
      </c>
      <c r="E28" s="44"/>
      <c r="F28" s="44"/>
      <c r="G28" s="45"/>
    </row>
    <row r="29" spans="2:7" x14ac:dyDescent="0.25">
      <c r="B29" s="53"/>
      <c r="C29" s="53"/>
      <c r="D29" s="12" t="s">
        <v>21</v>
      </c>
      <c r="E29" s="12" t="s">
        <v>21</v>
      </c>
      <c r="F29" s="12" t="s">
        <v>21</v>
      </c>
      <c r="G29" s="10" t="s">
        <v>20</v>
      </c>
    </row>
    <row r="30" spans="2:7" ht="31.5" customHeight="1" x14ac:dyDescent="0.25">
      <c r="B30" s="53"/>
      <c r="C30" s="53"/>
      <c r="D30" s="40" t="s">
        <v>36</v>
      </c>
      <c r="E30" s="41"/>
      <c r="F30" s="41"/>
      <c r="G30" s="42"/>
    </row>
    <row r="31" spans="2:7" ht="45" x14ac:dyDescent="0.25">
      <c r="B31" s="53"/>
      <c r="C31" s="53"/>
      <c r="D31" s="7" t="s">
        <v>38</v>
      </c>
      <c r="E31" s="10" t="s">
        <v>86</v>
      </c>
      <c r="F31" s="10">
        <v>1996.87</v>
      </c>
      <c r="G31" s="8" t="s">
        <v>22</v>
      </c>
    </row>
    <row r="32" spans="2:7" x14ac:dyDescent="0.25">
      <c r="B32" s="53"/>
      <c r="C32" s="53"/>
      <c r="D32" s="43" t="s">
        <v>14</v>
      </c>
      <c r="E32" s="44"/>
      <c r="F32" s="44"/>
      <c r="G32" s="45"/>
    </row>
    <row r="33" spans="2:7" x14ac:dyDescent="0.25">
      <c r="B33" s="53"/>
      <c r="C33" s="53"/>
      <c r="D33" s="13" t="s">
        <v>79</v>
      </c>
      <c r="E33" s="14" t="s">
        <v>68</v>
      </c>
      <c r="F33" s="14">
        <v>883.38</v>
      </c>
      <c r="G33" s="15" t="s">
        <v>20</v>
      </c>
    </row>
    <row r="34" spans="2:7" x14ac:dyDescent="0.25">
      <c r="B34" s="43" t="s">
        <v>40</v>
      </c>
      <c r="C34" s="44"/>
      <c r="D34" s="44"/>
      <c r="E34" s="44"/>
      <c r="F34" s="45"/>
      <c r="G34" s="17">
        <f>F7+F16+F17+F18+F19+F21+F23+F27+F31+F33</f>
        <v>69405.929999999993</v>
      </c>
    </row>
    <row r="35" spans="2:7" x14ac:dyDescent="0.25">
      <c r="B35" s="51" t="s">
        <v>41</v>
      </c>
      <c r="C35" s="51"/>
      <c r="D35" s="51"/>
    </row>
    <row r="36" spans="2:7" x14ac:dyDescent="0.25">
      <c r="B36" s="16" t="s">
        <v>42</v>
      </c>
      <c r="C36" s="50" t="s">
        <v>112</v>
      </c>
      <c r="D36" s="50"/>
    </row>
    <row r="37" spans="2:7" x14ac:dyDescent="0.25">
      <c r="B37" s="16" t="s">
        <v>43</v>
      </c>
      <c r="C37" s="16"/>
      <c r="D37" s="16"/>
    </row>
    <row r="38" spans="2:7" x14ac:dyDescent="0.25">
      <c r="B38" s="16" t="s">
        <v>44</v>
      </c>
      <c r="C38" s="16"/>
      <c r="D38" s="16"/>
    </row>
    <row r="40" spans="2:7" x14ac:dyDescent="0.25">
      <c r="B40" s="28" t="s">
        <v>57</v>
      </c>
      <c r="C40" s="28">
        <v>47131</v>
      </c>
    </row>
  </sheetData>
  <mergeCells count="19">
    <mergeCell ref="F1:G1"/>
    <mergeCell ref="B5:B33"/>
    <mergeCell ref="C5:C33"/>
    <mergeCell ref="D5:G5"/>
    <mergeCell ref="D6:G6"/>
    <mergeCell ref="D8:G8"/>
    <mergeCell ref="D10:G10"/>
    <mergeCell ref="D12:G12"/>
    <mergeCell ref="D15:G15"/>
    <mergeCell ref="D20:G20"/>
    <mergeCell ref="B34:F34"/>
    <mergeCell ref="B35:D35"/>
    <mergeCell ref="C36:D36"/>
    <mergeCell ref="D22:G22"/>
    <mergeCell ref="D24:G24"/>
    <mergeCell ref="D26:G26"/>
    <mergeCell ref="D28:G28"/>
    <mergeCell ref="D30:G30"/>
    <mergeCell ref="D32:G32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2"/>
  <sheetViews>
    <sheetView tabSelected="1" topLeftCell="A13" workbookViewId="0">
      <selection activeCell="D40" sqref="D40"/>
    </sheetView>
  </sheetViews>
  <sheetFormatPr defaultRowHeight="15" x14ac:dyDescent="0.25"/>
  <cols>
    <col min="1" max="1" width="5.85546875" customWidth="1"/>
    <col min="2" max="2" width="31.42578125" customWidth="1"/>
    <col min="3" max="3" width="21.42578125" customWidth="1"/>
    <col min="4" max="4" width="31.42578125" customWidth="1"/>
    <col min="5" max="5" width="15.5703125" customWidth="1"/>
    <col min="6" max="6" width="19.28515625" customWidth="1"/>
    <col min="7" max="7" width="22.5703125" customWidth="1"/>
  </cols>
  <sheetData>
    <row r="1" spans="2:7" ht="21" customHeight="1" x14ac:dyDescent="0.25">
      <c r="B1" s="18"/>
      <c r="F1" s="46" t="s">
        <v>89</v>
      </c>
      <c r="G1" s="46"/>
    </row>
    <row r="2" spans="2:7" x14ac:dyDescent="0.25">
      <c r="B2" s="16" t="s">
        <v>83</v>
      </c>
    </row>
    <row r="3" spans="2:7" ht="60" x14ac:dyDescent="0.25">
      <c r="B3" s="2" t="s">
        <v>61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2:7" x14ac:dyDescent="0.25"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</row>
    <row r="5" spans="2:7" x14ac:dyDescent="0.25">
      <c r="B5" s="52" t="s">
        <v>81</v>
      </c>
      <c r="C5" s="52" t="s">
        <v>84</v>
      </c>
      <c r="D5" s="43" t="s">
        <v>5</v>
      </c>
      <c r="E5" s="44"/>
      <c r="F5" s="44"/>
      <c r="G5" s="45"/>
    </row>
    <row r="6" spans="2:7" x14ac:dyDescent="0.25">
      <c r="B6" s="53"/>
      <c r="C6" s="53"/>
      <c r="D6" s="43" t="s">
        <v>17</v>
      </c>
      <c r="E6" s="44"/>
      <c r="F6" s="44"/>
      <c r="G6" s="45"/>
    </row>
    <row r="7" spans="2:7" ht="75" x14ac:dyDescent="0.25">
      <c r="B7" s="53"/>
      <c r="C7" s="53"/>
      <c r="D7" s="7" t="s">
        <v>37</v>
      </c>
      <c r="E7" s="8" t="s">
        <v>113</v>
      </c>
      <c r="F7" s="9">
        <v>37229.21</v>
      </c>
      <c r="G7" s="8" t="s">
        <v>22</v>
      </c>
    </row>
    <row r="8" spans="2:7" ht="33.75" customHeight="1" x14ac:dyDescent="0.25">
      <c r="B8" s="53"/>
      <c r="C8" s="53"/>
      <c r="D8" s="40" t="s">
        <v>18</v>
      </c>
      <c r="E8" s="41"/>
      <c r="F8" s="41"/>
      <c r="G8" s="42"/>
    </row>
    <row r="9" spans="2:7" ht="45" customHeight="1" x14ac:dyDescent="0.25">
      <c r="B9" s="53"/>
      <c r="C9" s="53"/>
      <c r="D9" s="27" t="s">
        <v>19</v>
      </c>
      <c r="E9" s="10" t="s">
        <v>72</v>
      </c>
      <c r="F9" s="9">
        <v>11.81</v>
      </c>
      <c r="G9" s="10" t="s">
        <v>20</v>
      </c>
    </row>
    <row r="10" spans="2:7" ht="60" customHeight="1" x14ac:dyDescent="0.25">
      <c r="B10" s="53"/>
      <c r="C10" s="53"/>
      <c r="D10" s="40" t="s">
        <v>6</v>
      </c>
      <c r="E10" s="41"/>
      <c r="F10" s="41"/>
      <c r="G10" s="42"/>
    </row>
    <row r="11" spans="2:7" x14ac:dyDescent="0.25">
      <c r="B11" s="53"/>
      <c r="C11" s="53"/>
      <c r="D11" s="11" t="s">
        <v>21</v>
      </c>
      <c r="E11" s="11" t="s">
        <v>21</v>
      </c>
      <c r="F11" s="11" t="s">
        <v>21</v>
      </c>
      <c r="G11" s="10" t="s">
        <v>20</v>
      </c>
    </row>
    <row r="12" spans="2:7" x14ac:dyDescent="0.25">
      <c r="B12" s="53"/>
      <c r="C12" s="53"/>
      <c r="D12" s="40" t="s">
        <v>7</v>
      </c>
      <c r="E12" s="41"/>
      <c r="F12" s="41"/>
      <c r="G12" s="42"/>
    </row>
    <row r="13" spans="2:7" x14ac:dyDescent="0.25">
      <c r="B13" s="53"/>
      <c r="C13" s="53"/>
      <c r="D13" s="29" t="s">
        <v>73</v>
      </c>
      <c r="E13" s="11" t="s">
        <v>21</v>
      </c>
      <c r="F13" s="11" t="s">
        <v>21</v>
      </c>
      <c r="G13" s="10" t="s">
        <v>20</v>
      </c>
    </row>
    <row r="14" spans="2:7" x14ac:dyDescent="0.25">
      <c r="B14" s="53"/>
      <c r="C14" s="53"/>
      <c r="D14" s="4" t="s">
        <v>8</v>
      </c>
      <c r="E14" s="5"/>
      <c r="F14" s="5"/>
      <c r="G14" s="6"/>
    </row>
    <row r="15" spans="2:7" x14ac:dyDescent="0.25">
      <c r="B15" s="53"/>
      <c r="C15" s="53"/>
      <c r="D15" s="43" t="s">
        <v>9</v>
      </c>
      <c r="E15" s="44"/>
      <c r="F15" s="44"/>
      <c r="G15" s="45"/>
    </row>
    <row r="16" spans="2:7" x14ac:dyDescent="0.25">
      <c r="B16" s="53"/>
      <c r="C16" s="53"/>
      <c r="D16" s="1" t="s">
        <v>25</v>
      </c>
      <c r="E16" s="11" t="s">
        <v>28</v>
      </c>
      <c r="F16" s="11">
        <v>1304.3</v>
      </c>
      <c r="G16" s="10" t="s">
        <v>20</v>
      </c>
    </row>
    <row r="17" spans="2:7" x14ac:dyDescent="0.25">
      <c r="B17" s="53"/>
      <c r="C17" s="53"/>
      <c r="D17" s="1" t="s">
        <v>26</v>
      </c>
      <c r="E17" s="11" t="s">
        <v>29</v>
      </c>
      <c r="F17" s="11">
        <v>5399.07</v>
      </c>
      <c r="G17" s="10" t="s">
        <v>20</v>
      </c>
    </row>
    <row r="18" spans="2:7" x14ac:dyDescent="0.25">
      <c r="B18" s="53"/>
      <c r="C18" s="53"/>
      <c r="D18" s="1" t="s">
        <v>85</v>
      </c>
      <c r="E18" s="11" t="s">
        <v>30</v>
      </c>
      <c r="F18" s="11">
        <v>195.7</v>
      </c>
      <c r="G18" s="10" t="s">
        <v>20</v>
      </c>
    </row>
    <row r="19" spans="2:7" x14ac:dyDescent="0.25">
      <c r="B19" s="53"/>
      <c r="C19" s="53"/>
      <c r="D19" s="1" t="s">
        <v>50</v>
      </c>
      <c r="E19" s="11" t="s">
        <v>30</v>
      </c>
      <c r="F19" s="11">
        <v>156.52000000000001</v>
      </c>
      <c r="G19" s="10" t="s">
        <v>20</v>
      </c>
    </row>
    <row r="20" spans="2:7" x14ac:dyDescent="0.25">
      <c r="B20" s="53"/>
      <c r="C20" s="53"/>
      <c r="D20" s="40" t="s">
        <v>33</v>
      </c>
      <c r="E20" s="41"/>
      <c r="F20" s="41"/>
      <c r="G20" s="42"/>
    </row>
    <row r="21" spans="2:7" x14ac:dyDescent="0.25">
      <c r="B21" s="53"/>
      <c r="C21" s="53"/>
      <c r="D21" s="30" t="s">
        <v>31</v>
      </c>
      <c r="E21" s="31" t="s">
        <v>32</v>
      </c>
      <c r="F21" s="31">
        <v>65.22</v>
      </c>
      <c r="G21" s="10" t="s">
        <v>20</v>
      </c>
    </row>
    <row r="22" spans="2:7" x14ac:dyDescent="0.25">
      <c r="B22" s="53"/>
      <c r="C22" s="53"/>
      <c r="D22" s="30" t="s">
        <v>114</v>
      </c>
      <c r="E22" s="38" t="s">
        <v>32</v>
      </c>
      <c r="F22" s="31">
        <v>260.87</v>
      </c>
      <c r="G22" s="39" t="s">
        <v>20</v>
      </c>
    </row>
    <row r="23" spans="2:7" ht="27.75" customHeight="1" x14ac:dyDescent="0.25">
      <c r="B23" s="53"/>
      <c r="C23" s="53"/>
      <c r="D23" s="40" t="s">
        <v>10</v>
      </c>
      <c r="E23" s="41"/>
      <c r="F23" s="41"/>
      <c r="G23" s="42"/>
    </row>
    <row r="24" spans="2:7" ht="15.75" customHeight="1" x14ac:dyDescent="0.25">
      <c r="B24" s="53"/>
      <c r="C24" s="53"/>
      <c r="D24" s="33" t="s">
        <v>75</v>
      </c>
      <c r="E24" s="31" t="s">
        <v>32</v>
      </c>
      <c r="F24" s="31">
        <v>43.48</v>
      </c>
      <c r="G24" s="10" t="s">
        <v>20</v>
      </c>
    </row>
    <row r="25" spans="2:7" x14ac:dyDescent="0.25">
      <c r="B25" s="53"/>
      <c r="C25" s="53"/>
      <c r="D25" s="1" t="s">
        <v>87</v>
      </c>
      <c r="E25" s="10" t="s">
        <v>32</v>
      </c>
      <c r="F25" s="10">
        <v>21.74</v>
      </c>
      <c r="G25" s="10" t="s">
        <v>20</v>
      </c>
    </row>
    <row r="26" spans="2:7" ht="47.25" customHeight="1" x14ac:dyDescent="0.25">
      <c r="B26" s="53"/>
      <c r="C26" s="53"/>
      <c r="D26" s="40" t="s">
        <v>11</v>
      </c>
      <c r="E26" s="41"/>
      <c r="F26" s="41"/>
      <c r="G26" s="42"/>
    </row>
    <row r="27" spans="2:7" x14ac:dyDescent="0.25">
      <c r="B27" s="53"/>
      <c r="C27" s="53"/>
      <c r="D27" s="12" t="s">
        <v>21</v>
      </c>
      <c r="E27" s="12" t="s">
        <v>21</v>
      </c>
      <c r="F27" s="12" t="s">
        <v>21</v>
      </c>
      <c r="G27" s="10" t="s">
        <v>20</v>
      </c>
    </row>
    <row r="28" spans="2:7" x14ac:dyDescent="0.25">
      <c r="B28" s="53"/>
      <c r="C28" s="53"/>
      <c r="D28" s="43" t="s">
        <v>12</v>
      </c>
      <c r="E28" s="44"/>
      <c r="F28" s="44"/>
      <c r="G28" s="45"/>
    </row>
    <row r="29" spans="2:7" x14ac:dyDescent="0.25">
      <c r="B29" s="53"/>
      <c r="C29" s="53"/>
      <c r="D29" s="1" t="s">
        <v>35</v>
      </c>
      <c r="E29" s="11" t="s">
        <v>32</v>
      </c>
      <c r="F29" s="11">
        <v>586.96</v>
      </c>
      <c r="G29" s="10" t="s">
        <v>20</v>
      </c>
    </row>
    <row r="30" spans="2:7" x14ac:dyDescent="0.25">
      <c r="B30" s="53"/>
      <c r="C30" s="53"/>
      <c r="D30" s="43" t="s">
        <v>13</v>
      </c>
      <c r="E30" s="44"/>
      <c r="F30" s="44"/>
      <c r="G30" s="45"/>
    </row>
    <row r="31" spans="2:7" x14ac:dyDescent="0.25">
      <c r="B31" s="53"/>
      <c r="C31" s="53"/>
      <c r="D31" s="12" t="s">
        <v>21</v>
      </c>
      <c r="E31" s="12" t="s">
        <v>21</v>
      </c>
      <c r="F31" s="12" t="s">
        <v>21</v>
      </c>
      <c r="G31" s="10" t="s">
        <v>20</v>
      </c>
    </row>
    <row r="32" spans="2:7" ht="31.5" customHeight="1" x14ac:dyDescent="0.25">
      <c r="B32" s="53"/>
      <c r="C32" s="53"/>
      <c r="D32" s="40" t="s">
        <v>36</v>
      </c>
      <c r="E32" s="41"/>
      <c r="F32" s="41"/>
      <c r="G32" s="42"/>
    </row>
    <row r="33" spans="2:7" ht="45" x14ac:dyDescent="0.25">
      <c r="B33" s="53"/>
      <c r="C33" s="53"/>
      <c r="D33" s="7" t="s">
        <v>38</v>
      </c>
      <c r="E33" s="10" t="s">
        <v>88</v>
      </c>
      <c r="F33" s="10">
        <v>24814.82</v>
      </c>
      <c r="G33" s="8" t="s">
        <v>22</v>
      </c>
    </row>
    <row r="34" spans="2:7" x14ac:dyDescent="0.25">
      <c r="B34" s="53"/>
      <c r="C34" s="53"/>
      <c r="D34" s="43" t="s">
        <v>14</v>
      </c>
      <c r="E34" s="44"/>
      <c r="F34" s="44"/>
      <c r="G34" s="45"/>
    </row>
    <row r="35" spans="2:7" x14ac:dyDescent="0.25">
      <c r="B35" s="53"/>
      <c r="C35" s="53"/>
      <c r="D35" s="13" t="s">
        <v>79</v>
      </c>
      <c r="E35" s="14" t="s">
        <v>68</v>
      </c>
      <c r="F35" s="14">
        <v>2091.31</v>
      </c>
      <c r="G35" s="15" t="s">
        <v>20</v>
      </c>
    </row>
    <row r="36" spans="2:7" x14ac:dyDescent="0.25">
      <c r="B36" s="43" t="s">
        <v>40</v>
      </c>
      <c r="C36" s="44"/>
      <c r="D36" s="44"/>
      <c r="E36" s="44"/>
      <c r="F36" s="45"/>
      <c r="G36" s="17">
        <f>F7+F9+F16+F17+F18+F19+F21+F22+F24+F25+F29+F33+F35</f>
        <v>72181.009999999995</v>
      </c>
    </row>
    <row r="37" spans="2:7" x14ac:dyDescent="0.25">
      <c r="B37" s="51" t="s">
        <v>41</v>
      </c>
      <c r="C37" s="51"/>
      <c r="D37" s="51"/>
    </row>
    <row r="38" spans="2:7" x14ac:dyDescent="0.25">
      <c r="B38" s="16" t="s">
        <v>42</v>
      </c>
      <c r="C38" s="50" t="s">
        <v>115</v>
      </c>
      <c r="D38" s="50"/>
    </row>
    <row r="39" spans="2:7" x14ac:dyDescent="0.25">
      <c r="B39" s="16" t="s">
        <v>43</v>
      </c>
      <c r="C39" s="16"/>
      <c r="D39" s="16"/>
    </row>
    <row r="40" spans="2:7" x14ac:dyDescent="0.25">
      <c r="B40" s="16" t="s">
        <v>44</v>
      </c>
      <c r="C40" s="16"/>
      <c r="D40" s="16"/>
    </row>
    <row r="42" spans="2:7" x14ac:dyDescent="0.25">
      <c r="B42" s="28" t="s">
        <v>57</v>
      </c>
      <c r="C42" s="28">
        <v>47131</v>
      </c>
    </row>
  </sheetData>
  <mergeCells count="19">
    <mergeCell ref="F1:G1"/>
    <mergeCell ref="D5:G5"/>
    <mergeCell ref="D6:G6"/>
    <mergeCell ref="D8:G8"/>
    <mergeCell ref="D10:G10"/>
    <mergeCell ref="C38:D38"/>
    <mergeCell ref="B5:B35"/>
    <mergeCell ref="C5:C35"/>
    <mergeCell ref="D20:G20"/>
    <mergeCell ref="D23:G23"/>
    <mergeCell ref="D26:G26"/>
    <mergeCell ref="D28:G28"/>
    <mergeCell ref="D30:G30"/>
    <mergeCell ref="D32:G32"/>
    <mergeCell ref="D34:G34"/>
    <mergeCell ref="B36:F36"/>
    <mergeCell ref="B37:D37"/>
    <mergeCell ref="D12:G12"/>
    <mergeCell ref="D15:G15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клуб.формир</vt:lpstr>
      <vt:lpstr>культ.массов.мероприят</vt:lpstr>
      <vt:lpstr>пупличный показ</vt:lpstr>
      <vt:lpstr>музейн.предметы</vt:lpstr>
      <vt:lpstr>пользоват.библиот</vt:lpstr>
      <vt:lpstr>каталог</vt:lpstr>
      <vt:lpstr>дмш</vt:lpstr>
      <vt:lpstr>дхш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Экономист</cp:lastModifiedBy>
  <cp:lastPrinted>2020-10-08T06:23:13Z</cp:lastPrinted>
  <dcterms:created xsi:type="dcterms:W3CDTF">2019-10-14T06:11:42Z</dcterms:created>
  <dcterms:modified xsi:type="dcterms:W3CDTF">2020-10-08T06:23:15Z</dcterms:modified>
</cp:coreProperties>
</file>